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s2024645\Documents\AA\High Risk Evaluation\"/>
    </mc:Choice>
  </mc:AlternateContent>
  <xr:revisionPtr revIDLastSave="0" documentId="13_ncr:1_{DAD8764E-9002-44F6-87C6-DCBCA1022338}" xr6:coauthVersionLast="47" xr6:coauthVersionMax="47" xr10:uidLastSave="{00000000-0000-0000-0000-000000000000}"/>
  <bookViews>
    <workbookView xWindow="-108" yWindow="-108" windowWidth="23256" windowHeight="12456" xr2:uid="{00000000-000D-0000-FFFF-FFFF00000000}"/>
  </bookViews>
  <sheets>
    <sheet name="CRE-024-07"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5" i="1" l="1"/>
  <c r="F157" i="1"/>
  <c r="F154" i="1"/>
  <c r="F134" i="1"/>
  <c r="F135" i="1"/>
  <c r="F136" i="1"/>
  <c r="F137" i="1"/>
  <c r="F139" i="1"/>
  <c r="F140" i="1"/>
  <c r="F141" i="1"/>
  <c r="F142" i="1"/>
  <c r="F143" i="1"/>
  <c r="F131" i="1"/>
  <c r="F49" i="1"/>
  <c r="F26" i="1"/>
  <c r="F27" i="1"/>
  <c r="F28" i="1"/>
  <c r="F29" i="1"/>
  <c r="F30" i="1"/>
  <c r="F31" i="1"/>
  <c r="F33" i="1"/>
  <c r="F34" i="1"/>
  <c r="F35" i="1"/>
  <c r="F36" i="1"/>
  <c r="F38" i="1"/>
  <c r="F39" i="1"/>
  <c r="F40" i="1"/>
  <c r="F41" i="1"/>
  <c r="F42" i="1"/>
  <c r="F43" i="1"/>
  <c r="F45" i="1"/>
  <c r="F46" i="1"/>
  <c r="F47" i="1"/>
  <c r="F48" i="1"/>
  <c r="F50" i="1"/>
  <c r="F51" i="1"/>
  <c r="F53" i="1"/>
  <c r="F54" i="1"/>
  <c r="F55" i="1"/>
  <c r="F57" i="1"/>
  <c r="F58" i="1"/>
  <c r="F60" i="1"/>
  <c r="F63" i="1"/>
  <c r="F64" i="1"/>
  <c r="F66" i="1"/>
  <c r="F67" i="1"/>
  <c r="F68" i="1"/>
  <c r="F70" i="1"/>
  <c r="F71" i="1"/>
  <c r="F72" i="1"/>
  <c r="F74" i="1"/>
  <c r="F75" i="1"/>
  <c r="F76" i="1"/>
  <c r="F77" i="1"/>
  <c r="F79" i="1"/>
  <c r="F81" i="1"/>
  <c r="F82" i="1"/>
  <c r="F83" i="1"/>
  <c r="F84" i="1"/>
  <c r="F86" i="1"/>
  <c r="F88" i="1"/>
  <c r="F90" i="1"/>
  <c r="F91" i="1"/>
  <c r="F92" i="1"/>
  <c r="F93" i="1"/>
  <c r="F94" i="1"/>
  <c r="F95" i="1"/>
  <c r="F96" i="1"/>
  <c r="F97" i="1"/>
  <c r="F98" i="1"/>
  <c r="F99" i="1"/>
  <c r="F100" i="1"/>
  <c r="F101" i="1"/>
  <c r="F119" i="1"/>
  <c r="F120" i="1"/>
  <c r="F20" i="1"/>
  <c r="F23" i="1"/>
  <c r="F15" i="1"/>
  <c r="F16" i="1"/>
  <c r="F17" i="1"/>
  <c r="F8" i="1"/>
  <c r="F7" i="1"/>
  <c r="F9" i="1"/>
  <c r="F10" i="1"/>
  <c r="F11" i="1"/>
  <c r="F12" i="1"/>
  <c r="F19" i="1"/>
  <c r="F144" i="1" l="1"/>
  <c r="F164" i="1" s="1"/>
  <c r="F158" i="1"/>
  <c r="F165" i="1" s="1"/>
  <c r="F121" i="1"/>
  <c r="F163" i="1" s="1"/>
  <c r="F166" i="1" l="1"/>
  <c r="F168" i="1" l="1"/>
  <c r="F169" i="1"/>
  <c r="F170" i="1" l="1"/>
  <c r="F172" i="1" s="1"/>
</calcChain>
</file>

<file path=xl/sharedStrings.xml><?xml version="1.0" encoding="utf-8"?>
<sst xmlns="http://schemas.openxmlformats.org/spreadsheetml/2006/main" count="613" uniqueCount="170">
  <si>
    <t>DESCRIPTION</t>
  </si>
  <si>
    <t>UNIT</t>
  </si>
  <si>
    <t>QUANTITY</t>
  </si>
  <si>
    <t>RATE</t>
  </si>
  <si>
    <t>AMOUNT</t>
  </si>
  <si>
    <t/>
  </si>
  <si>
    <t xml:space="preserve">BILL NO. 1 </t>
  </si>
  <si>
    <t>PRELIMINARIES</t>
  </si>
  <si>
    <t>BUILDING AGREEMENT AND PRELIMINARIES</t>
  </si>
  <si>
    <t>H2</t>
  </si>
  <si>
    <t>PREAMBLES FOR TRADES</t>
  </si>
  <si>
    <t>PRICING OF PRELIMINARIES</t>
  </si>
  <si>
    <t xml:space="preserve">SECTION A: MINOR WORKS AGREEMENT </t>
  </si>
  <si>
    <t>Interpretation</t>
  </si>
  <si>
    <t>H3</t>
  </si>
  <si>
    <t>Definitions and Interpretation F:............................. V:............................ T:............................</t>
  </si>
  <si>
    <t>Item</t>
  </si>
  <si>
    <t>Insurance and Security</t>
  </si>
  <si>
    <t>Execution</t>
  </si>
  <si>
    <t>Selected Subcontractors F:............................. V:............................ T:............................</t>
  </si>
  <si>
    <t>Completion</t>
  </si>
  <si>
    <t xml:space="preserve">Latent defects liability period </t>
  </si>
  <si>
    <t>Payment</t>
  </si>
  <si>
    <t>Suspension and Termination</t>
  </si>
  <si>
    <t>Dispute Resolution</t>
  </si>
  <si>
    <t xml:space="preserve">SECTION B:  PRELIMINARIES </t>
  </si>
  <si>
    <t>Definition and interpretation</t>
  </si>
  <si>
    <t>Documents (B2)</t>
  </si>
  <si>
    <t>Previous work and adjoining properties</t>
  </si>
  <si>
    <t>Samples and shop drawings</t>
  </si>
  <si>
    <t>Deposits and fees</t>
  </si>
  <si>
    <t>Temporary Services</t>
  </si>
  <si>
    <t>Prime cost amounts</t>
  </si>
  <si>
    <t>Special attendance on N/S subcontractors</t>
  </si>
  <si>
    <t>General</t>
  </si>
  <si>
    <t>Schedule</t>
  </si>
  <si>
    <t>Information necessary for elections and completion of those clauses contained in the schedule which are necessary for tender purposes is given hereunder. Where no information is given, it shall mean that no specific requirements are expected or that the clause is not relevant to this specific contract</t>
  </si>
  <si>
    <t xml:space="preserve">10.5  Inspection of adjoining properties  [No]	</t>
  </si>
  <si>
    <t>SECTION  C: SPECIFIC PRELIMINARIES</t>
  </si>
  <si>
    <t>Any special items to meet the particular circumstances of a specific project are embodied in this section.  Where required for an aspect of the works to be executed according to a design by a consulting engineer, a recital of the headings to the individual clauses of the JBCC Engineering General Conditions are included</t>
  </si>
  <si>
    <t>BILL NO. 2</t>
  </si>
  <si>
    <t>ALTERATIONS, ETC.</t>
  </si>
  <si>
    <t>STANDARD PREAMBLES</t>
  </si>
  <si>
    <t>TAKE NOTE</t>
  </si>
  <si>
    <t>Breaking down and remove existing floor coverings</t>
  </si>
  <si>
    <t>m2</t>
  </si>
  <si>
    <t xml:space="preserve">MOVEMENT OF FURNITURE </t>
  </si>
  <si>
    <t>Dismantling or removal of existing furniture( SAR will provide electrician to connect electrical work)</t>
  </si>
  <si>
    <t>No</t>
  </si>
  <si>
    <t xml:space="preserve">Assemble or put back all furniture on the floor( SARS will provide electrician to connect the electrical work) </t>
  </si>
  <si>
    <t>BILL NO.3</t>
  </si>
  <si>
    <t>FLOOR COVERINGS, WALL LININGS, ETC</t>
  </si>
  <si>
    <t>FLOOR COVERINGS</t>
  </si>
  <si>
    <t>Belgotex Berber point tactic laid accordance with SABS 0186-1990.</t>
  </si>
  <si>
    <t>Transitional aluminum cover strips</t>
  </si>
  <si>
    <t>m</t>
  </si>
  <si>
    <t>Preliminaries</t>
  </si>
  <si>
    <t>Alterations</t>
  </si>
  <si>
    <t>Floor coverings</t>
  </si>
  <si>
    <t>Allow a contingency amount of 15% to be used as directed by the Project Manager.</t>
  </si>
  <si>
    <t>TAX</t>
  </si>
  <si>
    <t>Sub Total</t>
  </si>
  <si>
    <r>
      <t>Where any item is not relevant to this</t>
    </r>
    <r>
      <rPr>
        <b/>
        <sz val="11"/>
        <rFont val="Calibri"/>
        <family val="2"/>
      </rPr>
      <t xml:space="preserve"> agreement </t>
    </r>
    <r>
      <rPr>
        <sz val="11"/>
        <rFont val="Calibri"/>
        <family val="2"/>
      </rPr>
      <t>such item is marked N/A (signifying "not applicable")</t>
    </r>
  </si>
  <si>
    <r>
      <t xml:space="preserve">The clauses in the above mentioned documents are hereinafter referred to by clause number and heading only. Where standard clauses or alternatives are not entirely applicable to this </t>
    </r>
    <r>
      <rPr>
        <b/>
        <sz val="11"/>
        <rFont val="Calibri"/>
        <family val="2"/>
      </rPr>
      <t>agreement</t>
    </r>
    <r>
      <rPr>
        <sz val="11"/>
        <rFont val="Calibri"/>
        <family val="2"/>
      </rPr>
      <t xml:space="preserve"> such modifications, corrections or supplement as will apply are given under each relevant clause heading and such modifications, corrections or supplements shall take precedence notwithstanding anything to the contrary contained in the above mentioned documents</t>
    </r>
  </si>
  <si>
    <r>
      <t xml:space="preserve">The </t>
    </r>
    <r>
      <rPr>
        <b/>
        <sz val="11"/>
        <rFont val="Calibri"/>
        <family val="2"/>
      </rPr>
      <t>agreement</t>
    </r>
    <r>
      <rPr>
        <sz val="11"/>
        <rFont val="Calibri"/>
        <family val="2"/>
      </rPr>
      <t xml:space="preserve"> is to be the JBCC Series 2000 Principal Building Agreement, 6.2 Edition May 2018, and other contract documents that together form the contract between the employer and contractor</t>
    </r>
  </si>
  <si>
    <r>
      <t xml:space="preserve">The </t>
    </r>
    <r>
      <rPr>
        <b/>
        <sz val="11"/>
        <rFont val="Calibri"/>
        <family val="2"/>
      </rPr>
      <t xml:space="preserve">JBCC </t>
    </r>
    <r>
      <rPr>
        <sz val="11"/>
        <rFont val="Calibri"/>
        <family val="2"/>
      </rPr>
      <t xml:space="preserve">Principal Building Agreement </t>
    </r>
    <r>
      <rPr>
        <b/>
        <sz val="11"/>
        <rFont val="Calibri"/>
        <family val="2"/>
      </rPr>
      <t>contract data</t>
    </r>
    <r>
      <rPr>
        <sz val="11"/>
        <rFont val="Calibri"/>
        <family val="2"/>
      </rPr>
      <t xml:space="preserve"> form an integral part of this </t>
    </r>
    <r>
      <rPr>
        <b/>
        <sz val="11"/>
        <rFont val="Calibri"/>
        <family val="2"/>
      </rPr>
      <t>agreement</t>
    </r>
  </si>
  <si>
    <r>
      <t xml:space="preserve">The ASAQS Preliminaries (March 2014 edition) published by the Association of South African Quantity Surveyors for use with the JBCC Principal Building Agreement shall be deemed to be incorporated in these </t>
    </r>
    <r>
      <rPr>
        <b/>
        <sz val="11"/>
        <rFont val="Calibri"/>
        <family val="2"/>
      </rPr>
      <t>bills of quantities</t>
    </r>
  </si>
  <si>
    <r>
      <t>The</t>
    </r>
    <r>
      <rPr>
        <b/>
        <sz val="11"/>
        <rFont val="Calibri"/>
        <family val="2"/>
      </rPr>
      <t xml:space="preserve"> contractor</t>
    </r>
    <r>
      <rPr>
        <sz val="11"/>
        <rFont val="Calibri"/>
        <family val="2"/>
      </rPr>
      <t xml:space="preserve"> is deemed to have referred to the abovementioned documents for the full intent and meaning of each clause</t>
    </r>
  </si>
  <si>
    <r>
      <t>The Model Preambles for Trades (2008 edition) as published by the Association of South African Quantity Surveyors shall be deemed to be incorporated in these</t>
    </r>
    <r>
      <rPr>
        <b/>
        <sz val="11"/>
        <rFont val="Calibri"/>
        <family val="2"/>
      </rPr>
      <t xml:space="preserve"> bills of quantities</t>
    </r>
    <r>
      <rPr>
        <sz val="11"/>
        <rFont val="Calibri"/>
        <family val="2"/>
      </rPr>
      <t xml:space="preserve"> and no claims arising from brevity of description of items fully described in the said Model Preambles will be entertained</t>
    </r>
  </si>
  <si>
    <r>
      <t xml:space="preserve">Supplementary preambles are incorporated in these </t>
    </r>
    <r>
      <rPr>
        <b/>
        <sz val="11"/>
        <rFont val="Calibri"/>
        <family val="2"/>
      </rPr>
      <t>bills of quantities</t>
    </r>
    <r>
      <rPr>
        <sz val="11"/>
        <rFont val="Calibri"/>
        <family val="2"/>
      </rPr>
      <t xml:space="preserve"> to satisfy the requirements of this project. Such supplementary preambles shall take precedence over the provisions of the Model Preambles</t>
    </r>
  </si>
  <si>
    <r>
      <t>The</t>
    </r>
    <r>
      <rPr>
        <b/>
        <sz val="11"/>
        <rFont val="Calibri"/>
        <family val="2"/>
      </rPr>
      <t xml:space="preserve"> contractor's</t>
    </r>
    <r>
      <rPr>
        <sz val="11"/>
        <rFont val="Calibri"/>
        <family val="2"/>
      </rPr>
      <t xml:space="preserve"> prices for all items throughout these </t>
    </r>
    <r>
      <rPr>
        <b/>
        <sz val="11"/>
        <rFont val="Calibri"/>
        <family val="2"/>
      </rPr>
      <t>bills of quantities</t>
    </r>
    <r>
      <rPr>
        <sz val="11"/>
        <rFont val="Calibri"/>
        <family val="2"/>
      </rPr>
      <t xml:space="preserve"> shall take account of and include for all of the obligations, requirements and specifications given in the Model Preambles and in any supplementary preambles</t>
    </r>
  </si>
  <si>
    <r>
      <t>Should the</t>
    </r>
    <r>
      <rPr>
        <b/>
        <sz val="11"/>
        <rFont val="Calibri"/>
        <family val="2"/>
      </rPr>
      <t xml:space="preserve"> contractor</t>
    </r>
    <r>
      <rPr>
        <sz val="11"/>
        <rFont val="Calibri"/>
        <family val="2"/>
      </rPr>
      <t xml:space="preserve"> select Option A in terms of clause 26.9.4 of the </t>
    </r>
    <r>
      <rPr>
        <b/>
        <sz val="11"/>
        <rFont val="Calibri"/>
        <family val="2"/>
      </rPr>
      <t>contract dat</t>
    </r>
    <r>
      <rPr>
        <sz val="11"/>
        <rFont val="Calibri"/>
        <family val="2"/>
      </rPr>
      <t xml:space="preserve">a for the purpose of adjustment of these </t>
    </r>
    <r>
      <rPr>
        <b/>
        <sz val="11"/>
        <rFont val="Calibri"/>
        <family val="2"/>
      </rPr>
      <t>preliminaries</t>
    </r>
    <r>
      <rPr>
        <sz val="11"/>
        <rFont val="Calibri"/>
        <family val="2"/>
      </rPr>
      <t xml:space="preserve">, the amount entered into the amount column in these </t>
    </r>
    <r>
      <rPr>
        <b/>
        <sz val="11"/>
        <rFont val="Calibri"/>
        <family val="2"/>
      </rPr>
      <t>preliminaries</t>
    </r>
    <r>
      <rPr>
        <sz val="11"/>
        <rFont val="Calibri"/>
        <family val="2"/>
      </rPr>
      <t xml:space="preserve"> is to be divided into one or more of the three categories provided namely fixed (F), value related (V) and time related (T)</t>
    </r>
  </si>
  <si>
    <t>Law, Regulations and Notices (Clause 2)</t>
  </si>
  <si>
    <t>Health and safety</t>
  </si>
  <si>
    <r>
      <t xml:space="preserve">Without limiting the generality of the provisions of clause 2.0, the </t>
    </r>
    <r>
      <rPr>
        <b/>
        <sz val="11"/>
        <rFont val="Calibri"/>
        <family val="2"/>
      </rPr>
      <t>contractor's</t>
    </r>
    <r>
      <rPr>
        <sz val="11"/>
        <rFont val="Calibri"/>
        <family val="2"/>
      </rPr>
      <t xml:space="preserve"> attention is drawn to the provisions of Construction Regulations issued in terms of the Occupational Health and Safety Act, 1993. It is specifically stated that the </t>
    </r>
    <r>
      <rPr>
        <b/>
        <sz val="11"/>
        <rFont val="Calibri"/>
        <family val="2"/>
      </rPr>
      <t>employer</t>
    </r>
    <r>
      <rPr>
        <sz val="11"/>
        <rFont val="Calibri"/>
        <family val="2"/>
      </rPr>
      <t xml:space="preserve"> shall prepare a documented health and safety specification for the </t>
    </r>
    <r>
      <rPr>
        <b/>
        <sz val="11"/>
        <rFont val="Calibri"/>
        <family val="2"/>
      </rPr>
      <t>works</t>
    </r>
    <r>
      <rPr>
        <sz val="11"/>
        <rFont val="Calibri"/>
        <family val="2"/>
      </rPr>
      <t xml:space="preserve"> and that the </t>
    </r>
    <r>
      <rPr>
        <b/>
        <sz val="11"/>
        <rFont val="Calibri"/>
        <family val="2"/>
      </rPr>
      <t>employer</t>
    </r>
    <r>
      <rPr>
        <sz val="11"/>
        <rFont val="Calibri"/>
        <family val="2"/>
      </rPr>
      <t xml:space="preserve"> shall ensure that the </t>
    </r>
    <r>
      <rPr>
        <b/>
        <sz val="11"/>
        <rFont val="Calibri"/>
        <family val="2"/>
      </rPr>
      <t>contractor</t>
    </r>
    <r>
      <rPr>
        <sz val="11"/>
        <rFont val="Calibri"/>
        <family val="2"/>
      </rPr>
      <t xml:space="preserve"> has made provision for the cost of health and safety measures during the execution of the </t>
    </r>
    <r>
      <rPr>
        <b/>
        <sz val="11"/>
        <rFont val="Calibri"/>
        <family val="2"/>
      </rPr>
      <t>works</t>
    </r>
    <r>
      <rPr>
        <sz val="11"/>
        <rFont val="Calibri"/>
        <family val="2"/>
      </rPr>
      <t xml:space="preserve">. 
The </t>
    </r>
    <r>
      <rPr>
        <b/>
        <sz val="11"/>
        <rFont val="Calibri"/>
        <family val="2"/>
      </rPr>
      <t>contractor</t>
    </r>
    <r>
      <rPr>
        <sz val="11"/>
        <rFont val="Calibri"/>
        <family val="2"/>
      </rPr>
      <t xml:space="preserve"> shall price opposite this item for compliance with the act and the regulations and the provisions of the aforementioned health and safety specification  
The contractor shall:  
 1.Comply to all OHS requirements stipulated in the Occupational Health and Safety Act 85 of            1993 (Construction Regulations) 
2.Comply with the health and safety specification for the works 
3.Prepare and agree with the health and safety consultant the health and safety plan for the  works
4.Co-operate with the health and safety consultant in all respect 
5.Manage the compliance of all subcontractors with the regulations and with the health and safety plan and specification 
6.Conform to the conditions contained in the employer's safety specification  
On appointing any other contractor, in order to ensure compliance with the provisions of the Act: 
        ·Provide contractors who are tendering to perform construction work for the principal contractor, with the relevant sections of the health and safety specifications contemplated pertaining to the construction work which has to be performed
        ·Make sufficient provision for health and safety measures during the construction process 
        ·Ensure that no contractor is appointed to perform construction work unless the principal       contractor is reasonably satisfied that the contractor that he or she intends to appoint, has the necessary competencies and resources to perform the construction work safely. 
      ·Ensure all OHS required legislation is in place prior to work commencing  
F:............................. V:............................ T:............................  </t>
    </r>
  </si>
  <si>
    <t>Offer and Acceptance 
F:............................. V:............................ 
T:............................</t>
  </si>
  <si>
    <t>Cession and Assignment 
F:............................. V:............................ 
T:............................</t>
  </si>
  <si>
    <t>Documents 
F:............................. V:............................ 
T:............................</t>
  </si>
  <si>
    <t>Employer's Agents (Clause 6)  
F:............................. V:............................
T:............................</t>
  </si>
  <si>
    <t>Design Responsibility (Clause 7) 
F:............................. V:............................
T:............................</t>
  </si>
  <si>
    <t>Works Risk (Clause 8)  
F:............................. V:............................ 
T:............................</t>
  </si>
  <si>
    <t>Indemnities 
F:............................. V:............................ 
T:............................</t>
  </si>
  <si>
    <t>Insurances 
F:............................. V:............................ 
T:............................</t>
  </si>
  <si>
    <t>Security Refer to Contract Data for specifics  
F:............................. V:............................ 
T:............................</t>
  </si>
  <si>
    <t>Obligations of the Parties 
F:............................. V:............................ 
T:............................</t>
  </si>
  <si>
    <r>
      <t xml:space="preserve">Setting out  
</t>
    </r>
    <r>
      <rPr>
        <b/>
        <sz val="11"/>
        <rFont val="Calibri"/>
        <family val="2"/>
      </rPr>
      <t xml:space="preserve">Encroachments  </t>
    </r>
    <r>
      <rPr>
        <sz val="11"/>
        <rFont val="Calibri"/>
        <family val="2"/>
      </rPr>
      <t xml:space="preserve">
The </t>
    </r>
    <r>
      <rPr>
        <b/>
        <sz val="11"/>
        <rFont val="Calibri"/>
        <family val="2"/>
      </rPr>
      <t>contractor</t>
    </r>
    <r>
      <rPr>
        <sz val="11"/>
        <rFont val="Calibri"/>
        <family val="2"/>
      </rPr>
      <t xml:space="preserve"> shall notify the </t>
    </r>
    <r>
      <rPr>
        <b/>
        <sz val="11"/>
        <rFont val="Calibri"/>
        <family val="2"/>
      </rPr>
      <t>principal agent</t>
    </r>
    <r>
      <rPr>
        <sz val="11"/>
        <rFont val="Calibri"/>
        <family val="2"/>
      </rPr>
      <t xml:space="preserve"> if any encroachment of adjoining foundations, buildings, structures, pavements, boundaries, services, etc exist in order that the necessary arrangements may be made for the rectification of any such encroachments  
F:............................. V:............................ 
T:............................</t>
    </r>
  </si>
  <si>
    <t>Nominated Subcontractors 
F:............................. V:............................ 
T:............................</t>
  </si>
  <si>
    <r>
      <t xml:space="preserve">Direct Contractors 
Designate an area for the </t>
    </r>
    <r>
      <rPr>
        <b/>
        <sz val="11"/>
        <rFont val="Calibri"/>
        <family val="2"/>
      </rPr>
      <t xml:space="preserve">direct contractor </t>
    </r>
    <r>
      <rPr>
        <sz val="11"/>
        <rFont val="Calibri"/>
        <family val="2"/>
      </rPr>
      <t xml:space="preserve">to establish a temporary office and workshop and storage of equipment and materials
Allow the use of personnel welfare facilities, where provided
Provide water, lighting and single phase electric power to a position within 50m of the place where the direct contract work is to be carried out, other than fuel or power for commissioning of any installation
Permit the </t>
    </r>
    <r>
      <rPr>
        <b/>
        <sz val="11"/>
        <rFont val="Calibri"/>
        <family val="2"/>
      </rPr>
      <t>direct contractor</t>
    </r>
    <r>
      <rPr>
        <sz val="11"/>
        <rFont val="Calibri"/>
        <family val="2"/>
      </rPr>
      <t xml:space="preserve"> to use erected scaffolding, hoisting facilities, etc provided by the </t>
    </r>
    <r>
      <rPr>
        <b/>
        <sz val="11"/>
        <rFont val="Calibri"/>
        <family val="2"/>
      </rPr>
      <t>contractor</t>
    </r>
    <r>
      <rPr>
        <sz val="11"/>
        <rFont val="Calibri"/>
        <family val="2"/>
      </rPr>
      <t xml:space="preserve">, in common with others having the like right while it remains erected on the </t>
    </r>
    <r>
      <rPr>
        <b/>
        <sz val="11"/>
        <rFont val="Calibri"/>
        <family val="2"/>
      </rPr>
      <t xml:space="preserve">site </t>
    </r>
    <r>
      <rPr>
        <sz val="11"/>
        <rFont val="Calibri"/>
        <family val="2"/>
      </rPr>
      <t xml:space="preserve">
F:............................. V:............................ 
T:............................</t>
    </r>
  </si>
  <si>
    <r>
      <t xml:space="preserve">Contract instructions 
Site InstructionsInstructions issued on </t>
    </r>
    <r>
      <rPr>
        <b/>
        <sz val="11"/>
        <rFont val="Calibri"/>
        <family val="2"/>
      </rPr>
      <t>site</t>
    </r>
    <r>
      <rPr>
        <sz val="11"/>
        <rFont val="Calibri"/>
        <family val="2"/>
      </rPr>
      <t xml:space="preserve"> are to be recorded in a site instruction book which is to be supplied and maintained on </t>
    </r>
    <r>
      <rPr>
        <b/>
        <sz val="11"/>
        <rFont val="Calibri"/>
        <family val="2"/>
      </rPr>
      <t>site</t>
    </r>
    <r>
      <rPr>
        <sz val="11"/>
        <rFont val="Calibri"/>
        <family val="2"/>
      </rPr>
      <t xml:space="preserve"> by the </t>
    </r>
    <r>
      <rPr>
        <b/>
        <sz val="11"/>
        <rFont val="Calibri"/>
        <family val="2"/>
      </rPr>
      <t xml:space="preserve">contractor
</t>
    </r>
    <r>
      <rPr>
        <sz val="11"/>
        <rFont val="Calibri"/>
        <family val="2"/>
      </rPr>
      <t>F:............................. V:............................ 
T:............................</t>
    </r>
  </si>
  <si>
    <t>Interim Completion 
F:............................. V:............................ 
T:............................</t>
  </si>
  <si>
    <t>Practical Completion 
F:............................. V:............................ 
T:............................</t>
  </si>
  <si>
    <t>Completion in sections 
F:............................. V:............................ 
T:............................</t>
  </si>
  <si>
    <t>Defects Liability Period and Final Completion 
F:............................. V:............................ 
T:............................</t>
  </si>
  <si>
    <r>
      <t xml:space="preserve">Revision of Date for Practical Completion 
The removal or substitution of any </t>
    </r>
    <r>
      <rPr>
        <b/>
        <sz val="11"/>
        <rFont val="Calibri"/>
        <family val="2"/>
      </rPr>
      <t xml:space="preserve">materials and goods </t>
    </r>
    <r>
      <rPr>
        <sz val="11"/>
        <rFont val="Calibri"/>
        <family val="2"/>
      </rPr>
      <t xml:space="preserve">which do not conform to the specification or the </t>
    </r>
    <r>
      <rPr>
        <b/>
        <sz val="11"/>
        <rFont val="Calibri"/>
        <family val="2"/>
      </rPr>
      <t>contract drawings</t>
    </r>
    <r>
      <rPr>
        <sz val="11"/>
        <rFont val="Calibri"/>
        <family val="2"/>
      </rPr>
      <t xml:space="preserve"> shall not constitute grounds for the extension of the </t>
    </r>
    <r>
      <rPr>
        <b/>
        <sz val="11"/>
        <rFont val="Calibri"/>
        <family val="2"/>
      </rPr>
      <t>construction period</t>
    </r>
    <r>
      <rPr>
        <sz val="11"/>
        <rFont val="Calibri"/>
        <family val="2"/>
      </rPr>
      <t xml:space="preserve"> nor for the adjustment of the </t>
    </r>
    <r>
      <rPr>
        <b/>
        <sz val="11"/>
        <rFont val="Calibri"/>
        <family val="2"/>
      </rPr>
      <t>contract value</t>
    </r>
    <r>
      <rPr>
        <sz val="11"/>
        <rFont val="Calibri"/>
        <family val="2"/>
      </rPr>
      <t xml:space="preserve"> 
F:............................. V:............................ 
T:............................</t>
    </r>
  </si>
  <si>
    <t>Penalty for Late or Non-Completion 
F:............................. V:............................ 
T:............................</t>
  </si>
  <si>
    <r>
      <t xml:space="preserve">Payment 
</t>
    </r>
    <r>
      <rPr>
        <b/>
        <sz val="11"/>
        <rFont val="Calibri"/>
        <family val="2"/>
      </rPr>
      <t>Materials and goods stored off site</t>
    </r>
    <r>
      <rPr>
        <sz val="11"/>
        <rFont val="Calibri"/>
        <family val="2"/>
      </rPr>
      <t xml:space="preserve">
Materials and goods stored off site shall not be included in the amount authorised for payment unless Advanced Payment Guarantee provided
</t>
    </r>
    <r>
      <rPr>
        <b/>
        <sz val="11"/>
        <rFont val="Calibri"/>
        <family val="2"/>
      </rPr>
      <t>Fluctuations in costs</t>
    </r>
    <r>
      <rPr>
        <sz val="11"/>
        <rFont val="Calibri"/>
        <family val="2"/>
      </rPr>
      <t xml:space="preserve">
All fluctuations in costs, with the exception of fluctuations in the rate of Value Added Tax, shall be for the account of the </t>
    </r>
    <r>
      <rPr>
        <b/>
        <sz val="11"/>
        <rFont val="Calibri"/>
        <family val="2"/>
      </rPr>
      <t>Contractor 
Prices submitted</t>
    </r>
    <r>
      <rPr>
        <sz val="11"/>
        <rFont val="Calibri"/>
        <family val="2"/>
      </rPr>
      <t xml:space="preserve">
Where prices are submitted by the</t>
    </r>
    <r>
      <rPr>
        <b/>
        <sz val="11"/>
        <rFont val="Calibri"/>
        <family val="2"/>
      </rPr>
      <t xml:space="preserve"> contractor</t>
    </r>
    <r>
      <rPr>
        <sz val="11"/>
        <rFont val="Calibri"/>
        <family val="2"/>
      </rPr>
      <t xml:space="preserve"> or </t>
    </r>
    <r>
      <rPr>
        <b/>
        <sz val="11"/>
        <rFont val="Calibri"/>
        <family val="2"/>
      </rPr>
      <t>subcontract</t>
    </r>
    <r>
      <rPr>
        <sz val="11"/>
        <rFont val="Calibri"/>
        <family val="2"/>
      </rPr>
      <t xml:space="preserve">or during the progress of the works in respect of </t>
    </r>
    <r>
      <rPr>
        <b/>
        <sz val="11"/>
        <rFont val="Calibri"/>
        <family val="2"/>
      </rPr>
      <t>contract instructions</t>
    </r>
    <r>
      <rPr>
        <sz val="11"/>
        <rFont val="Calibri"/>
        <family val="2"/>
      </rPr>
      <t xml:space="preserve"> or in regard to a claim under the terms of the </t>
    </r>
    <r>
      <rPr>
        <b/>
        <sz val="11"/>
        <rFont val="Calibri"/>
        <family val="2"/>
      </rPr>
      <t>agreement</t>
    </r>
    <r>
      <rPr>
        <sz val="11"/>
        <rFont val="Calibri"/>
        <family val="2"/>
      </rPr>
      <t xml:space="preserve"> and notwithstanding the fact that such prices may be used in an interim </t>
    </r>
    <r>
      <rPr>
        <b/>
        <sz val="11"/>
        <rFont val="Calibri"/>
        <family val="2"/>
      </rPr>
      <t>payment certificate,</t>
    </r>
    <r>
      <rPr>
        <sz val="11"/>
        <rFont val="Calibri"/>
        <family val="2"/>
      </rPr>
      <t xml:space="preserve"> there is to be no presumption of acceptance. Should the</t>
    </r>
    <r>
      <rPr>
        <b/>
        <sz val="11"/>
        <rFont val="Calibri"/>
        <family val="2"/>
      </rPr>
      <t xml:space="preserve"> principal agent</t>
    </r>
    <r>
      <rPr>
        <sz val="11"/>
        <rFont val="Calibri"/>
        <family val="2"/>
      </rPr>
      <t xml:space="preserve"> wish to accept any such prices prior to the issue of the </t>
    </r>
    <r>
      <rPr>
        <b/>
        <sz val="11"/>
        <rFont val="Calibri"/>
        <family val="2"/>
      </rPr>
      <t>certificate of final completion</t>
    </r>
    <r>
      <rPr>
        <sz val="11"/>
        <rFont val="Calibri"/>
        <family val="2"/>
      </rPr>
      <t>, it shall be in writing
F:............................. V:............................
T:............................</t>
    </r>
  </si>
  <si>
    <r>
      <t xml:space="preserve">Adjustment of the Contract Value and Final Account 
</t>
    </r>
    <r>
      <rPr>
        <b/>
        <sz val="11"/>
        <rFont val="Calibri"/>
        <family val="2"/>
      </rPr>
      <t>Cost of claims</t>
    </r>
    <r>
      <rPr>
        <sz val="11"/>
        <rFont val="Calibri"/>
        <family val="2"/>
      </rPr>
      <t xml:space="preserve">
All costs incurred by the</t>
    </r>
    <r>
      <rPr>
        <b/>
        <sz val="11"/>
        <rFont val="Calibri"/>
        <family val="2"/>
      </rPr>
      <t xml:space="preserve"> contractor</t>
    </r>
    <r>
      <rPr>
        <sz val="11"/>
        <rFont val="Calibri"/>
        <family val="2"/>
      </rPr>
      <t xml:space="preserve"> in the preparation of claims shall be borne by the </t>
    </r>
    <r>
      <rPr>
        <b/>
        <sz val="11"/>
        <rFont val="Calibri"/>
        <family val="2"/>
      </rPr>
      <t xml:space="preserve">contractor </t>
    </r>
    <r>
      <rPr>
        <sz val="11"/>
        <rFont val="Calibri"/>
        <family val="2"/>
      </rPr>
      <t xml:space="preserve">The </t>
    </r>
    <r>
      <rPr>
        <b/>
        <sz val="11"/>
        <rFont val="Calibri"/>
        <family val="2"/>
      </rPr>
      <t>contractor</t>
    </r>
    <r>
      <rPr>
        <sz val="11"/>
        <rFont val="Calibri"/>
        <family val="2"/>
      </rPr>
      <t xml:space="preserve"> shall review, assess and adjudicate any claims received by him from any </t>
    </r>
    <r>
      <rPr>
        <b/>
        <sz val="11"/>
        <rFont val="Calibri"/>
        <family val="2"/>
      </rPr>
      <t>subcontractor</t>
    </r>
    <r>
      <rPr>
        <sz val="11"/>
        <rFont val="Calibri"/>
        <family val="2"/>
      </rPr>
      <t xml:space="preserve"> and thereafter submit same to the </t>
    </r>
    <r>
      <rPr>
        <b/>
        <sz val="11"/>
        <rFont val="Calibri"/>
        <family val="2"/>
      </rPr>
      <t>principal agent</t>
    </r>
    <r>
      <rPr>
        <sz val="11"/>
        <rFont val="Calibri"/>
        <family val="2"/>
      </rPr>
      <t xml:space="preserve"> with a recommendation to assist the </t>
    </r>
    <r>
      <rPr>
        <b/>
        <sz val="11"/>
        <rFont val="Calibri"/>
        <family val="2"/>
      </rPr>
      <t xml:space="preserve">principal agent </t>
    </r>
    <r>
      <rPr>
        <sz val="11"/>
        <rFont val="Calibri"/>
        <family val="2"/>
      </rPr>
      <t>in adjudicating the claim
F:............................. V:............................ 
T:............................</t>
    </r>
  </si>
  <si>
    <t>Recovery for Late and/or Loss 
F:............................. V:............................ 
T:............................</t>
  </si>
  <si>
    <t>Suspension by the Contractor  
F:............................. V:............................
T:............................</t>
  </si>
  <si>
    <t>Termination F:............................. V:............................ 
T:............................</t>
  </si>
  <si>
    <t>Dispute Resolution
 F:............................. V:............................ 
T:............................</t>
  </si>
  <si>
    <t>Definitions 
F:............................. V:............................ 
T:............................</t>
  </si>
  <si>
    <t>Interpretation
F:............................. V:............................ 
T:............................</t>
  </si>
  <si>
    <t>Checking of documents 
F:............................. V:............................ 
T:............................</t>
  </si>
  <si>
    <t>Provisional bills of quantities 
F:............................. V:............................ 
T:............................</t>
  </si>
  <si>
    <t>Availability of construction documentation  
The budgetary allowances and selected subcontract amounts allocated for subsequent trades included in this document will be separately procured, based on selected subcontractors during the construction period  
F:............................. V:............................ 
T:............................</t>
  </si>
  <si>
    <t>Previous work - dimensional accuracy 
F:............................. V:............................ 
T:............................</t>
  </si>
  <si>
    <t>Previous work - defects  
F:............................. V:............................ 
T:............................</t>
  </si>
  <si>
    <t>Inspection of adjoining properties 
F:............................. V:............................ 
T:............................</t>
  </si>
  <si>
    <t>Samples of materials  
F:............................. V:............................ 
T:............................</t>
  </si>
  <si>
    <t>Workmanship samples 
F:............................. V:............................ 
T:............................</t>
  </si>
  <si>
    <t>Shop drawings 
F:............................. V:............................ 
T:............................</t>
  </si>
  <si>
    <t>Compliance with manufacturer's instructions 
F:............................. V:............................ 
T:............................</t>
  </si>
  <si>
    <t>Deposits and fees 
F :....................... V:........................... 
T:...........................</t>
  </si>
  <si>
    <t>Water  
F:............................. V:............................ 
T:............................</t>
  </si>
  <si>
    <t>Electricity 
F:............................. V:............................ 
T:............................</t>
  </si>
  <si>
    <t>Ablution facilities 
F:............................. V:............................ 
T:............................</t>
  </si>
  <si>
    <t>Communication facilities 
F:............................. V:............................ 
T:............................</t>
  </si>
  <si>
    <t>Responsibility for prime cost amounts 
F :....................... V:........................... 
T:...........................</t>
  </si>
  <si>
    <t>Special attendance 
F:............................. V:............................ 
T:............................</t>
  </si>
  <si>
    <t>Protection of works 
F:............................. V:............................
T:............................</t>
  </si>
  <si>
    <t>Protection/isolation of existing/sectionally occupied works 
F:............................. V:............................ 
T:............................</t>
  </si>
  <si>
    <t>Security of the works 
F:............................. V:............................ 
T:............................</t>
  </si>
  <si>
    <t>Notice before covering work 
F:............................. V:............................ 
T:............................</t>
  </si>
  <si>
    <t>Disturbance 
F:............................. V:............................ 
T:............................</t>
  </si>
  <si>
    <r>
      <t xml:space="preserve">Environmental disturbance
</t>
    </r>
    <r>
      <rPr>
        <b/>
        <sz val="11"/>
        <rFont val="Calibri"/>
        <family val="2"/>
      </rPr>
      <t>Controlling all forms of pollution</t>
    </r>
    <r>
      <rPr>
        <sz val="11"/>
        <rFont val="Calibri"/>
        <family val="2"/>
      </rPr>
      <t xml:space="preserve">
The </t>
    </r>
    <r>
      <rPr>
        <b/>
        <sz val="11"/>
        <rFont val="Calibri"/>
        <family val="2"/>
      </rPr>
      <t>contractor</t>
    </r>
    <r>
      <rPr>
        <sz val="11"/>
        <rFont val="Calibri"/>
        <family val="2"/>
      </rPr>
      <t xml:space="preserve"> shall be responsible for and take all precautions in controlling by whatever means necessary all forms of pollution during the </t>
    </r>
    <r>
      <rPr>
        <b/>
        <sz val="11"/>
        <rFont val="Calibri"/>
        <family val="2"/>
      </rPr>
      <t xml:space="preserve">construction period </t>
    </r>
    <r>
      <rPr>
        <sz val="11"/>
        <rFont val="Calibri"/>
        <family val="2"/>
      </rPr>
      <t xml:space="preserve">due inter alia to noise, artificial light, wind-blown sand, dust, deposits of mud, etc
The </t>
    </r>
    <r>
      <rPr>
        <b/>
        <sz val="11"/>
        <rFont val="Calibri"/>
        <family val="2"/>
      </rPr>
      <t>contracto</t>
    </r>
    <r>
      <rPr>
        <sz val="11"/>
        <rFont val="Calibri"/>
        <family val="2"/>
      </rPr>
      <t>r is to ensure that all roads which border the</t>
    </r>
    <r>
      <rPr>
        <b/>
        <sz val="11"/>
        <rFont val="Calibri"/>
        <family val="2"/>
      </rPr>
      <t xml:space="preserve"> site</t>
    </r>
    <r>
      <rPr>
        <sz val="11"/>
        <rFont val="Calibri"/>
        <family val="2"/>
      </rPr>
      <t xml:space="preserve"> and is used by the </t>
    </r>
    <r>
      <rPr>
        <b/>
        <sz val="11"/>
        <rFont val="Calibri"/>
        <family val="2"/>
      </rPr>
      <t>contractor</t>
    </r>
    <r>
      <rPr>
        <sz val="11"/>
        <rFont val="Calibri"/>
        <family val="2"/>
      </rPr>
      <t xml:space="preserve"> during the execution of the </t>
    </r>
    <r>
      <rPr>
        <b/>
        <sz val="11"/>
        <rFont val="Calibri"/>
        <family val="2"/>
      </rPr>
      <t>works</t>
    </r>
    <r>
      <rPr>
        <sz val="11"/>
        <rFont val="Calibri"/>
        <family val="2"/>
      </rPr>
      <t xml:space="preserve"> are kept clean and free of any dirt or debris caused by the execution of the </t>
    </r>
    <r>
      <rPr>
        <b/>
        <sz val="11"/>
        <rFont val="Calibri"/>
        <family val="2"/>
      </rPr>
      <t xml:space="preserve">works
</t>
    </r>
    <r>
      <rPr>
        <sz val="11"/>
        <rFont val="Calibri"/>
        <family val="2"/>
      </rPr>
      <t xml:space="preserve">
</t>
    </r>
    <r>
      <rPr>
        <b/>
        <sz val="11"/>
        <rFont val="Calibri"/>
        <family val="2"/>
      </rPr>
      <t xml:space="preserve">Environmental management plan
</t>
    </r>
    <r>
      <rPr>
        <sz val="11"/>
        <rFont val="Calibri"/>
        <family val="2"/>
      </rPr>
      <t xml:space="preserve">
The </t>
    </r>
    <r>
      <rPr>
        <b/>
        <sz val="11"/>
        <rFont val="Calibri"/>
        <family val="2"/>
      </rPr>
      <t xml:space="preserve">employer </t>
    </r>
    <r>
      <rPr>
        <sz val="11"/>
        <rFont val="Calibri"/>
        <family val="2"/>
      </rPr>
      <t xml:space="preserve">has prepared an environmental management plan (EMP) (Part C4 : Site Information, Clause C4.7 for a copy of the relevant plan). The </t>
    </r>
    <r>
      <rPr>
        <b/>
        <sz val="11"/>
        <rFont val="Calibri"/>
        <family val="2"/>
      </rPr>
      <t>contractor</t>
    </r>
    <r>
      <rPr>
        <sz val="11"/>
        <rFont val="Calibri"/>
        <family val="2"/>
      </rPr>
      <t xml:space="preserve"> shall price opposite this item for compliance with all the requirements of such EMP
F :....................... V:........................... T:...........................</t>
    </r>
  </si>
  <si>
    <t>Works cleaning and clearing 
F:............................. V:............................ 
T:............................</t>
  </si>
  <si>
    <t>Vermin 
F:............................. V:............................ 
T:............................</t>
  </si>
  <si>
    <t>Overhand work 
F:............................. V:............................ 
T:............................</t>
  </si>
  <si>
    <t>Removal of rubble from site 
F:............................. V:............................ 
T:............................</t>
  </si>
  <si>
    <t>Health and safety file  
F:............................. V:............................ 
T:............................</t>
  </si>
  <si>
    <t xml:space="preserve">10.4  Previous work - defects  
Contractor to inspect previous work and bring to the attention of the Principal Agent should there be noticeable defects [No] </t>
  </si>
  <si>
    <t>10.1 	Provisional bills of quantities 	
The quantities are provisional:         	[Yes]</t>
  </si>
  <si>
    <t>10.3 Previous work - dimensional accuracy    
Contractor to inspect dimensions on the drawings against previous work prior to execution[Yes]</t>
  </si>
  <si>
    <t>10.2 	Availability of construction documentation
Construction documentation is complete	[Yes]</t>
  </si>
  <si>
    <t>10.6  	Water 	
Option A (by Contractor) [No]	
Option B (by Employer - free of charge) [Yes]	
Option C (by Employer - metered) [No]</t>
  </si>
  <si>
    <t>10.7  	Electricity 	
Option A (by Contractor) [No]	
Option B (by Employer - free of charge) [Yes]	
Option C (by Employer - metered) [No]</t>
  </si>
  <si>
    <t>10.8    	Ablution facilities 	
Option A (by Contractor) [No]	
Option B (by Employer - free of charge) [Yes]	
Option C (by Employer - metered) [No]</t>
  </si>
  <si>
    <t>10.9      	Telecommunications 	
Option A (by contractor) [Yes]	
Option B (by employer) [No]</t>
  </si>
  <si>
    <t>10.11   	Protection of existing/sectionally occupied works 		[Yes]</t>
  </si>
  <si>
    <t>10.10    Protection of the works [Yes]</t>
  </si>
  <si>
    <t>10.12     	Disturbance [Yes]</t>
  </si>
  <si>
    <t>10.13    	Environmental disturbance  [No]</t>
  </si>
  <si>
    <t>Site instructions  
Instructions issued on site are to be recorded in triplicate in a site instruction book which is to be maintained on site by the contractor  
F :....................... V:........................... T:...........................</t>
  </si>
  <si>
    <t>Warranties for material and workmanship  
Where warranties for materials and/or workmanship are called for, the contractor shall obtain a written warranty, addressed to the employer, from the firm supplying the materials and/or doing the work and shall deliver same to the principal agent on the certified completion of the contract. The warranty shall state that workmanship, materials and installation are warranteed for a specified period from the date of final completion and that any defects that may arise during the specified period shall be made good at the expense of the firm supplying the materials and/or doing the work, upon written notice to do so The warranty will not be enforced if the work is damaged by defects in the construction of the building in which case the responsibility for replacement shall rest entirely with the contractor   
F :.................... V:....................... T:...........................</t>
  </si>
  <si>
    <r>
      <t xml:space="preserve">The Model Preambles for Trades (2008 edition) as published by the Association of South African Quantity Surveyors shall be deemed to be incorporated in these </t>
    </r>
    <r>
      <rPr>
        <b/>
        <sz val="11"/>
        <rFont val="Calibri"/>
        <family val="2"/>
      </rPr>
      <t>bills of quantities</t>
    </r>
    <r>
      <rPr>
        <sz val="11"/>
        <rFont val="Calibri"/>
        <family val="2"/>
      </rPr>
      <t xml:space="preserve"> and no claims arising from brevity of description of items fully described in the said Model Preambles will be entertained</t>
    </r>
  </si>
  <si>
    <t xml:space="preserve">A: Represent ground floor 
B: Represent first floor 
C: Represent second floor </t>
  </si>
  <si>
    <t>Dismantle all desks from the floors and put them aside to allow the contractor to lay carpet tiles. 
                     A:91                 B:100                   C:112</t>
  </si>
  <si>
    <r>
      <t xml:space="preserve">Take out existing floor coverings and replace with new
</t>
    </r>
    <r>
      <rPr>
        <sz val="11"/>
        <color rgb="FFFF0000"/>
        <rFont val="Calibri"/>
        <family val="2"/>
      </rPr>
      <t xml:space="preserve">    </t>
    </r>
    <r>
      <rPr>
        <sz val="11"/>
        <rFont val="Calibri"/>
        <family val="2"/>
      </rPr>
      <t xml:space="preserve">                   A:561            B:1216               C:1185</t>
    </r>
  </si>
  <si>
    <t>Remove all chairs from the floors and put them aside to allow the contractor to lay carpet tiles. 
                     A:211                 B:189                   C:190</t>
  </si>
  <si>
    <t>Remove all meeting tables from the floors and put them aside to allow the contractor to lay carpet tiles. 
                     A:13                 B:6                   C:6</t>
  </si>
  <si>
    <t>Remove all shelves from the floors and put them aside to allow the contractor to lay carpet tiles. 
                    A:37                 B:0                   C:0</t>
  </si>
  <si>
    <t>After laying carpet tiles, assemble all dismantled desks and place them back on its original location. 
                 A:91                 B:100                   C:112</t>
  </si>
  <si>
    <t>Put back tables on their original location.  
                A:13                   B:6                      C:6</t>
  </si>
  <si>
    <t>Put back shelves on original location. 
                A:37                  B:30                    C:21</t>
  </si>
  <si>
    <t xml:space="preserve">put back couches on their original location. 
               A:13                   B:0                       C:0 </t>
  </si>
  <si>
    <t>Put back chairs on their original location. 
                A:211                B:189                  C:190</t>
  </si>
  <si>
    <t xml:space="preserve">A: Represent ground &amp; Lower ground floor 
B: Represent first floor 
C: Represent second floor </t>
  </si>
  <si>
    <t>On floor 
                    A:561                    B:1216                  C: 1185</t>
  </si>
  <si>
    <t>Genkem GP flooring, similar or  equal approved adhesive 
                    A:561                    B:1216                  C: 1185</t>
  </si>
  <si>
    <t>Carpet dividing cover strip on floor
                    A:2                    B:2                  C: 1</t>
  </si>
  <si>
    <t>Item No</t>
  </si>
  <si>
    <t>Bill No</t>
  </si>
  <si>
    <t>CONTINGENCY AMOUNT</t>
  </si>
  <si>
    <t>VAT @ 15%</t>
  </si>
  <si>
    <t>Total Tender  Amount including VAT Carried to Form of Tender</t>
  </si>
  <si>
    <t>SUMMARY SECTION</t>
  </si>
  <si>
    <t>Carried Forward to Summary Section No. 3</t>
  </si>
  <si>
    <t>Carried Forward to Summary Section No. 2</t>
  </si>
  <si>
    <t>Carried Forward to Summary Section No.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</si>
</sst>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R&quot;\ * #,##0.00_ ;_ &quot;R&quot;\ * \-#,##0.00_ ;_ &quot;R&quot;\ * &quot;-&quot;??_ ;_ @_ "/>
    <numFmt numFmtId="43" formatCode="_ * #,##0.00_ ;_ * \-#,##0.00_ ;_ * &quot;-&quot;??_ ;_ @_ "/>
    <numFmt numFmtId="164" formatCode="#0"/>
    <numFmt numFmtId="165" formatCode="#0.0"/>
    <numFmt numFmtId="166" formatCode="#0.00"/>
    <numFmt numFmtId="167" formatCode="_-[$R-1C09]* #,##0.00_-;\-[$R-1C09]* #,##0.00_-;_-[$R-1C09]* &quot;-&quot;??_-;_-@_-"/>
    <numFmt numFmtId="168" formatCode="&quot;R&quot;\ #,##0.00"/>
    <numFmt numFmtId="169" formatCode="_ * #,##0_ ;_ * \-#,##0_ ;_ * &quot;-&quot;??_ ;_ @_ "/>
  </numFmts>
  <fonts count="8" x14ac:knownFonts="1">
    <font>
      <sz val="11"/>
      <name val="Calibri"/>
    </font>
    <font>
      <sz val="11"/>
      <color theme="1"/>
      <name val="Aptos Narrow"/>
      <family val="2"/>
      <scheme val="minor"/>
    </font>
    <font>
      <b/>
      <sz val="11"/>
      <name val="Calibri"/>
      <family val="2"/>
    </font>
    <font>
      <sz val="11"/>
      <name val="Calibri"/>
      <family val="2"/>
    </font>
    <font>
      <sz val="11"/>
      <name val="Calibri"/>
      <family val="2"/>
    </font>
    <font>
      <sz val="11"/>
      <color rgb="FFFF0000"/>
      <name val="Calibri"/>
      <family val="2"/>
    </font>
    <font>
      <sz val="11"/>
      <name val="Calibri"/>
      <family val="2"/>
    </font>
    <font>
      <b/>
      <sz val="11"/>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s>
  <cellStyleXfs count="4">
    <xf numFmtId="0" fontId="0" fillId="0" borderId="0"/>
    <xf numFmtId="44" fontId="3" fillId="0" borderId="0" applyFont="0" applyFill="0" applyBorder="0" applyAlignment="0" applyProtection="0"/>
    <xf numFmtId="9" fontId="3" fillId="0" borderId="0" applyFont="0" applyFill="0" applyBorder="0" applyAlignment="0" applyProtection="0"/>
    <xf numFmtId="43" fontId="6" fillId="0" borderId="0" applyFont="0" applyFill="0" applyBorder="0" applyAlignment="0" applyProtection="0"/>
  </cellStyleXfs>
  <cellXfs count="46">
    <xf numFmtId="0" fontId="0" fillId="0" borderId="0" xfId="0"/>
    <xf numFmtId="0" fontId="0" fillId="0" borderId="0" xfId="0" applyAlignment="1">
      <alignment horizontal="left" vertical="justify"/>
    </xf>
    <xf numFmtId="0" fontId="0" fillId="0" borderId="1" xfId="0" applyBorder="1" applyAlignment="1">
      <alignment horizontal="left" vertical="justify"/>
    </xf>
    <xf numFmtId="0" fontId="0" fillId="0" borderId="1" xfId="0" applyBorder="1"/>
    <xf numFmtId="165" fontId="0" fillId="0" borderId="1" xfId="0" applyNumberFormat="1" applyBorder="1"/>
    <xf numFmtId="166" fontId="0" fillId="0" borderId="1" xfId="0" applyNumberFormat="1" applyBorder="1"/>
    <xf numFmtId="0" fontId="2" fillId="0" borderId="1" xfId="0" applyFont="1" applyBorder="1" applyAlignment="1">
      <alignment horizontal="left" vertical="justify"/>
    </xf>
    <xf numFmtId="164" fontId="0" fillId="0" borderId="1" xfId="0" applyNumberFormat="1" applyBorder="1"/>
    <xf numFmtId="0" fontId="2" fillId="0" borderId="1" xfId="0" applyFont="1" applyBorder="1"/>
    <xf numFmtId="0" fontId="2" fillId="0" borderId="1" xfId="0" applyFont="1" applyBorder="1" applyAlignment="1">
      <alignment horizontal="center" vertical="justify"/>
    </xf>
    <xf numFmtId="0" fontId="4" fillId="0" borderId="1" xfId="0" applyFont="1" applyBorder="1" applyAlignment="1">
      <alignment horizontal="left" vertical="justify"/>
    </xf>
    <xf numFmtId="0" fontId="4" fillId="0" borderId="1" xfId="0" applyFont="1" applyBorder="1" applyAlignment="1">
      <alignment horizontal="left" vertical="justify" wrapText="1"/>
    </xf>
    <xf numFmtId="0" fontId="0" fillId="0" borderId="0" xfId="0" applyAlignment="1">
      <alignment vertical="center"/>
    </xf>
    <xf numFmtId="0" fontId="2" fillId="0" borderId="1" xfId="0" applyFont="1" applyBorder="1" applyAlignment="1">
      <alignment horizontal="left" vertical="center"/>
    </xf>
    <xf numFmtId="0" fontId="0" fillId="0" borderId="1" xfId="0"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wrapText="1"/>
    </xf>
    <xf numFmtId="0" fontId="2" fillId="0" borderId="1" xfId="0" applyFont="1" applyBorder="1" applyAlignment="1">
      <alignment horizontal="left" wrapText="1"/>
    </xf>
    <xf numFmtId="0" fontId="2" fillId="0" borderId="1" xfId="0" applyFont="1" applyBorder="1" applyAlignment="1">
      <alignment horizontal="left" vertical="justify" wrapText="1"/>
    </xf>
    <xf numFmtId="0" fontId="4" fillId="2" borderId="1" xfId="0" applyFont="1" applyFill="1" applyBorder="1" applyAlignment="1">
      <alignment horizontal="left" vertical="justify" wrapText="1"/>
    </xf>
    <xf numFmtId="0" fontId="0" fillId="2" borderId="1" xfId="0" applyFill="1" applyBorder="1"/>
    <xf numFmtId="164" fontId="0" fillId="2" borderId="1" xfId="0" applyNumberFormat="1" applyFill="1" applyBorder="1"/>
    <xf numFmtId="9" fontId="0" fillId="0" borderId="1" xfId="2" applyFont="1" applyBorder="1"/>
    <xf numFmtId="167" fontId="0" fillId="0" borderId="1" xfId="0" applyNumberFormat="1" applyBorder="1"/>
    <xf numFmtId="167" fontId="0" fillId="0" borderId="0" xfId="0" applyNumberFormat="1"/>
    <xf numFmtId="167" fontId="2" fillId="0" borderId="1" xfId="0" applyNumberFormat="1" applyFont="1" applyBorder="1"/>
    <xf numFmtId="167" fontId="2" fillId="0" borderId="4" xfId="0" applyNumberFormat="1" applyFont="1" applyBorder="1"/>
    <xf numFmtId="167" fontId="2" fillId="0" borderId="3" xfId="0" applyNumberFormat="1" applyFont="1" applyBorder="1"/>
    <xf numFmtId="167" fontId="0" fillId="0" borderId="2" xfId="0" applyNumberFormat="1" applyBorder="1"/>
    <xf numFmtId="168" fontId="0" fillId="0" borderId="1" xfId="1" applyNumberFormat="1" applyFont="1" applyBorder="1" applyAlignment="1"/>
    <xf numFmtId="0" fontId="0" fillId="0" borderId="1" xfId="0" applyBorder="1" applyAlignment="1">
      <alignment vertical="center"/>
    </xf>
    <xf numFmtId="167" fontId="2" fillId="0" borderId="1" xfId="0" applyNumberFormat="1" applyFont="1" applyBorder="1" applyAlignment="1">
      <alignment horizontal="center" vertical="justify"/>
    </xf>
    <xf numFmtId="0" fontId="2" fillId="0" borderId="1" xfId="0" applyFont="1" applyBorder="1" applyAlignment="1">
      <alignment vertical="center"/>
    </xf>
    <xf numFmtId="167" fontId="0" fillId="3" borderId="1" xfId="0" applyNumberFormat="1" applyFill="1" applyBorder="1"/>
    <xf numFmtId="167" fontId="4" fillId="3" borderId="1" xfId="0" applyNumberFormat="1" applyFont="1" applyFill="1" applyBorder="1" applyAlignment="1">
      <alignment horizontal="left" vertical="justify"/>
    </xf>
    <xf numFmtId="0" fontId="2" fillId="0" borderId="1" xfId="0" applyFont="1" applyBorder="1" applyAlignment="1">
      <alignment vertical="center" wrapText="1"/>
    </xf>
    <xf numFmtId="0" fontId="0" fillId="0" borderId="1" xfId="0" applyBorder="1" applyAlignment="1">
      <alignment vertical="center" wrapText="1"/>
    </xf>
    <xf numFmtId="169" fontId="1" fillId="0" borderId="1" xfId="3" applyNumberFormat="1" applyFont="1" applyBorder="1" applyAlignment="1">
      <alignment horizontal="center" vertical="center"/>
    </xf>
    <xf numFmtId="167" fontId="0" fillId="0" borderId="1" xfId="1" applyNumberFormat="1" applyFont="1" applyBorder="1" applyAlignment="1">
      <alignment vertical="center"/>
    </xf>
    <xf numFmtId="0" fontId="3" fillId="0" borderId="1" xfId="0" applyFont="1" applyBorder="1" applyAlignment="1">
      <alignment horizontal="left" vertical="justify"/>
    </xf>
    <xf numFmtId="0" fontId="7" fillId="0" borderId="1" xfId="0" applyFont="1" applyBorder="1" applyAlignment="1">
      <alignment vertical="center" wrapText="1"/>
    </xf>
    <xf numFmtId="0" fontId="2" fillId="0" borderId="1" xfId="0" applyFont="1" applyBorder="1" applyAlignment="1">
      <alignment horizontal="center" vertical="justify"/>
    </xf>
    <xf numFmtId="0" fontId="2" fillId="0" borderId="1" xfId="0" applyFont="1" applyBorder="1" applyAlignment="1">
      <alignment horizontal="center"/>
    </xf>
    <xf numFmtId="0" fontId="3" fillId="2" borderId="1" xfId="0" applyFont="1" applyFill="1" applyBorder="1" applyAlignment="1">
      <alignment horizontal="left" vertical="justify"/>
    </xf>
    <xf numFmtId="9" fontId="0" fillId="2" borderId="1" xfId="2" applyFont="1" applyFill="1" applyBorder="1"/>
    <xf numFmtId="167" fontId="0" fillId="2" borderId="1" xfId="0" applyNumberFormat="1" applyFill="1" applyBorder="1"/>
  </cellXfs>
  <cellStyles count="4">
    <cellStyle name="Comma" xfId="3" builtinId="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73"/>
  <sheetViews>
    <sheetView tabSelected="1" topLeftCell="A156" workbookViewId="0">
      <selection activeCell="G164" sqref="G164"/>
    </sheetView>
  </sheetViews>
  <sheetFormatPr defaultRowHeight="14.4" x14ac:dyDescent="0.3"/>
  <cols>
    <col min="1" max="1" width="8.109375" style="12" bestFit="1" customWidth="1"/>
    <col min="2" max="2" width="88" customWidth="1"/>
    <col min="3" max="3" width="8.6640625" customWidth="1"/>
    <col min="4" max="4" width="18.109375" customWidth="1"/>
    <col min="5" max="6" width="15.5546875" style="24" customWidth="1"/>
    <col min="7" max="7" width="22" customWidth="1"/>
    <col min="8" max="9" width="15.5546875" customWidth="1"/>
    <col min="10" max="10" width="23.6640625" customWidth="1"/>
  </cols>
  <sheetData>
    <row r="2" spans="1:8" x14ac:dyDescent="0.3">
      <c r="B2" s="1"/>
    </row>
    <row r="3" spans="1:8" x14ac:dyDescent="0.3">
      <c r="A3" s="32" t="s">
        <v>161</v>
      </c>
      <c r="B3" s="6" t="s">
        <v>0</v>
      </c>
      <c r="C3" s="8" t="s">
        <v>1</v>
      </c>
      <c r="D3" s="8" t="s">
        <v>2</v>
      </c>
      <c r="E3" s="25" t="s">
        <v>3</v>
      </c>
      <c r="F3" s="25" t="s">
        <v>4</v>
      </c>
    </row>
    <row r="4" spans="1:8" x14ac:dyDescent="0.3">
      <c r="A4" s="30"/>
      <c r="B4" s="6" t="s">
        <v>6</v>
      </c>
      <c r="C4" s="3"/>
      <c r="D4" s="4"/>
      <c r="E4" s="33" t="s">
        <v>5</v>
      </c>
      <c r="F4" s="23" t="s">
        <v>5</v>
      </c>
    </row>
    <row r="5" spans="1:8" x14ac:dyDescent="0.3">
      <c r="A5" s="30"/>
      <c r="B5" s="6" t="s">
        <v>7</v>
      </c>
      <c r="C5" s="3"/>
      <c r="D5" s="4"/>
      <c r="E5" s="33" t="s">
        <v>5</v>
      </c>
      <c r="F5" s="23" t="s">
        <v>5</v>
      </c>
    </row>
    <row r="6" spans="1:8" x14ac:dyDescent="0.3">
      <c r="A6" s="30"/>
      <c r="B6" s="6" t="s">
        <v>8</v>
      </c>
      <c r="C6" s="3"/>
      <c r="D6" s="4"/>
      <c r="E6" s="33" t="s">
        <v>5</v>
      </c>
      <c r="F6" s="23" t="s">
        <v>5</v>
      </c>
      <c r="G6" t="s">
        <v>5</v>
      </c>
      <c r="H6" t="s">
        <v>5</v>
      </c>
    </row>
    <row r="7" spans="1:8" ht="28.8" x14ac:dyDescent="0.3">
      <c r="A7" s="30"/>
      <c r="B7" s="10" t="s">
        <v>64</v>
      </c>
      <c r="C7" s="10" t="s">
        <v>5</v>
      </c>
      <c r="D7" s="10"/>
      <c r="E7" s="34"/>
      <c r="F7" s="29">
        <f t="shared" ref="F7:F12" si="0">D7*E7</f>
        <v>0</v>
      </c>
      <c r="G7" t="s">
        <v>5</v>
      </c>
      <c r="H7" t="s">
        <v>5</v>
      </c>
    </row>
    <row r="8" spans="1:8" ht="17.25" customHeight="1" x14ac:dyDescent="0.3">
      <c r="A8" s="30"/>
      <c r="B8" s="10" t="s">
        <v>65</v>
      </c>
      <c r="C8" s="10"/>
      <c r="D8" s="10"/>
      <c r="E8" s="34"/>
      <c r="F8" s="29">
        <f>D8*E8</f>
        <v>0</v>
      </c>
      <c r="G8" t="s">
        <v>5</v>
      </c>
      <c r="H8" t="s">
        <v>5</v>
      </c>
    </row>
    <row r="9" spans="1:8" ht="43.2" x14ac:dyDescent="0.3">
      <c r="A9" s="30"/>
      <c r="B9" s="10" t="s">
        <v>66</v>
      </c>
      <c r="C9" s="10"/>
      <c r="D9" s="10"/>
      <c r="E9" s="34"/>
      <c r="F9" s="29">
        <f t="shared" si="0"/>
        <v>0</v>
      </c>
      <c r="G9" t="s">
        <v>5</v>
      </c>
      <c r="H9" t="s">
        <v>5</v>
      </c>
    </row>
    <row r="10" spans="1:8" ht="28.8" x14ac:dyDescent="0.3">
      <c r="A10" s="30"/>
      <c r="B10" s="10" t="s">
        <v>67</v>
      </c>
      <c r="C10" s="10"/>
      <c r="D10" s="10"/>
      <c r="E10" s="34"/>
      <c r="F10" s="29">
        <f t="shared" si="0"/>
        <v>0</v>
      </c>
      <c r="G10" t="s">
        <v>5</v>
      </c>
      <c r="H10" t="s">
        <v>5</v>
      </c>
    </row>
    <row r="11" spans="1:8" ht="72" x14ac:dyDescent="0.3">
      <c r="A11" s="30"/>
      <c r="B11" s="10" t="s">
        <v>63</v>
      </c>
      <c r="C11" s="10"/>
      <c r="D11" s="10"/>
      <c r="E11" s="34"/>
      <c r="F11" s="29">
        <f t="shared" si="0"/>
        <v>0</v>
      </c>
      <c r="G11" t="s">
        <v>5</v>
      </c>
      <c r="H11" t="s">
        <v>5</v>
      </c>
    </row>
    <row r="12" spans="1:8" ht="34.5" customHeight="1" x14ac:dyDescent="0.3">
      <c r="A12" s="30"/>
      <c r="B12" s="10" t="s">
        <v>62</v>
      </c>
      <c r="C12" s="10"/>
      <c r="D12" s="10"/>
      <c r="E12" s="34"/>
      <c r="F12" s="29">
        <f t="shared" si="0"/>
        <v>0</v>
      </c>
      <c r="G12" t="s">
        <v>5</v>
      </c>
      <c r="H12" t="s">
        <v>5</v>
      </c>
    </row>
    <row r="13" spans="1:8" x14ac:dyDescent="0.3">
      <c r="A13" s="30"/>
      <c r="B13" s="10"/>
      <c r="C13" s="3"/>
      <c r="D13" s="4"/>
      <c r="E13" s="33"/>
      <c r="F13" s="29"/>
    </row>
    <row r="14" spans="1:8" x14ac:dyDescent="0.3">
      <c r="A14" s="30"/>
      <c r="B14" s="6" t="s">
        <v>10</v>
      </c>
      <c r="C14" s="20" t="s">
        <v>9</v>
      </c>
      <c r="D14" s="4"/>
      <c r="E14" s="33"/>
      <c r="F14" s="29"/>
      <c r="G14" t="s">
        <v>5</v>
      </c>
      <c r="H14" t="s">
        <v>5</v>
      </c>
    </row>
    <row r="15" spans="1:8" ht="43.2" x14ac:dyDescent="0.3">
      <c r="A15" s="30"/>
      <c r="B15" s="10" t="s">
        <v>68</v>
      </c>
      <c r="C15" s="3" t="s">
        <v>5</v>
      </c>
      <c r="D15" s="4"/>
      <c r="E15" s="33"/>
      <c r="F15" s="29">
        <f t="shared" ref="F15:F17" si="1">D15*E15</f>
        <v>0</v>
      </c>
      <c r="G15" t="s">
        <v>5</v>
      </c>
      <c r="H15" t="s">
        <v>5</v>
      </c>
    </row>
    <row r="16" spans="1:8" ht="43.2" x14ac:dyDescent="0.3">
      <c r="A16" s="30"/>
      <c r="B16" s="10" t="s">
        <v>69</v>
      </c>
      <c r="C16" s="3" t="s">
        <v>5</v>
      </c>
      <c r="D16" s="4"/>
      <c r="E16" s="33"/>
      <c r="F16" s="29">
        <f t="shared" si="1"/>
        <v>0</v>
      </c>
      <c r="G16" t="s">
        <v>5</v>
      </c>
      <c r="H16" t="s">
        <v>5</v>
      </c>
    </row>
    <row r="17" spans="1:8" ht="43.2" x14ac:dyDescent="0.3">
      <c r="A17" s="30"/>
      <c r="B17" s="10" t="s">
        <v>70</v>
      </c>
      <c r="C17" s="3" t="s">
        <v>5</v>
      </c>
      <c r="D17" s="4"/>
      <c r="E17" s="33"/>
      <c r="F17" s="29">
        <f t="shared" si="1"/>
        <v>0</v>
      </c>
      <c r="G17" t="s">
        <v>5</v>
      </c>
      <c r="H17" t="s">
        <v>5</v>
      </c>
    </row>
    <row r="18" spans="1:8" x14ac:dyDescent="0.3">
      <c r="A18" s="30"/>
      <c r="B18" s="6" t="s">
        <v>11</v>
      </c>
      <c r="C18" s="20" t="s">
        <v>9</v>
      </c>
      <c r="D18" s="4"/>
      <c r="E18" s="33"/>
      <c r="F18" s="29"/>
      <c r="G18" t="s">
        <v>5</v>
      </c>
      <c r="H18" t="s">
        <v>5</v>
      </c>
    </row>
    <row r="19" spans="1:8" ht="57.6" x14ac:dyDescent="0.3">
      <c r="A19" s="30"/>
      <c r="B19" s="10" t="s">
        <v>71</v>
      </c>
      <c r="C19" s="20" t="s">
        <v>5</v>
      </c>
      <c r="D19" s="4"/>
      <c r="E19" s="33"/>
      <c r="F19" s="29">
        <f t="shared" ref="F19:F82" si="2">D19*E19</f>
        <v>0</v>
      </c>
      <c r="G19" t="s">
        <v>5</v>
      </c>
      <c r="H19" t="s">
        <v>5</v>
      </c>
    </row>
    <row r="20" spans="1:8" x14ac:dyDescent="0.3">
      <c r="A20" s="30"/>
      <c r="B20" s="10"/>
      <c r="C20" s="20"/>
      <c r="D20" s="4"/>
      <c r="E20" s="33"/>
      <c r="F20" s="29">
        <f t="shared" si="2"/>
        <v>0</v>
      </c>
    </row>
    <row r="21" spans="1:8" x14ac:dyDescent="0.3">
      <c r="A21" s="30"/>
      <c r="B21" s="6" t="s">
        <v>12</v>
      </c>
      <c r="C21" s="20" t="s">
        <v>9</v>
      </c>
      <c r="D21" s="4"/>
      <c r="E21" s="33"/>
      <c r="F21" s="29"/>
      <c r="G21" t="s">
        <v>5</v>
      </c>
      <c r="H21" t="s">
        <v>5</v>
      </c>
    </row>
    <row r="22" spans="1:8" x14ac:dyDescent="0.3">
      <c r="A22" s="30"/>
      <c r="B22" s="6" t="s">
        <v>13</v>
      </c>
      <c r="C22" s="20" t="s">
        <v>14</v>
      </c>
      <c r="D22" s="4"/>
      <c r="E22" s="33"/>
      <c r="F22" s="29"/>
      <c r="G22" t="s">
        <v>5</v>
      </c>
      <c r="H22" t="s">
        <v>5</v>
      </c>
    </row>
    <row r="23" spans="1:8" ht="29.25" customHeight="1" x14ac:dyDescent="0.3">
      <c r="A23" s="30">
        <v>1</v>
      </c>
      <c r="B23" s="2" t="s">
        <v>15</v>
      </c>
      <c r="C23" s="3" t="s">
        <v>16</v>
      </c>
      <c r="D23" s="5"/>
      <c r="E23" s="33"/>
      <c r="F23" s="29">
        <f t="shared" si="2"/>
        <v>0</v>
      </c>
      <c r="G23" t="s">
        <v>5</v>
      </c>
      <c r="H23" t="s">
        <v>5</v>
      </c>
    </row>
    <row r="24" spans="1:8" ht="21" customHeight="1" x14ac:dyDescent="0.3">
      <c r="A24" s="30">
        <v>2</v>
      </c>
      <c r="B24" s="6" t="s">
        <v>72</v>
      </c>
      <c r="C24" s="3"/>
      <c r="D24" s="5"/>
      <c r="E24" s="33"/>
      <c r="F24" s="29"/>
    </row>
    <row r="25" spans="1:8" x14ac:dyDescent="0.3">
      <c r="A25" s="30"/>
      <c r="B25" s="6" t="s">
        <v>73</v>
      </c>
      <c r="C25" s="3"/>
      <c r="D25" s="5"/>
      <c r="E25" s="33"/>
      <c r="F25" s="29"/>
    </row>
    <row r="26" spans="1:8" ht="403.2" x14ac:dyDescent="0.3">
      <c r="A26" s="30"/>
      <c r="B26" s="11" t="s">
        <v>74</v>
      </c>
      <c r="C26" s="3" t="s">
        <v>16</v>
      </c>
      <c r="D26" s="5"/>
      <c r="E26" s="33"/>
      <c r="F26" s="29">
        <f t="shared" si="2"/>
        <v>0</v>
      </c>
      <c r="G26" t="s">
        <v>5</v>
      </c>
      <c r="H26" t="s">
        <v>5</v>
      </c>
    </row>
    <row r="27" spans="1:8" ht="43.2" x14ac:dyDescent="0.3">
      <c r="A27" s="30">
        <v>3</v>
      </c>
      <c r="B27" s="11" t="s">
        <v>75</v>
      </c>
      <c r="C27" s="3" t="s">
        <v>16</v>
      </c>
      <c r="D27" s="5"/>
      <c r="E27" s="33"/>
      <c r="F27" s="29">
        <f t="shared" si="2"/>
        <v>0</v>
      </c>
      <c r="G27" t="s">
        <v>5</v>
      </c>
      <c r="H27" t="s">
        <v>5</v>
      </c>
    </row>
    <row r="28" spans="1:8" ht="43.2" x14ac:dyDescent="0.3">
      <c r="A28" s="30">
        <v>4</v>
      </c>
      <c r="B28" s="11" t="s">
        <v>76</v>
      </c>
      <c r="C28" s="3" t="s">
        <v>16</v>
      </c>
      <c r="D28" s="5"/>
      <c r="E28" s="33"/>
      <c r="F28" s="29">
        <f t="shared" si="2"/>
        <v>0</v>
      </c>
      <c r="G28" t="s">
        <v>5</v>
      </c>
      <c r="H28" t="s">
        <v>5</v>
      </c>
    </row>
    <row r="29" spans="1:8" ht="43.2" x14ac:dyDescent="0.3">
      <c r="A29" s="30">
        <v>5</v>
      </c>
      <c r="B29" s="11" t="s">
        <v>77</v>
      </c>
      <c r="C29" s="3" t="s">
        <v>16</v>
      </c>
      <c r="D29" s="5"/>
      <c r="E29" s="33"/>
      <c r="F29" s="29">
        <f t="shared" si="2"/>
        <v>0</v>
      </c>
      <c r="G29" t="s">
        <v>5</v>
      </c>
      <c r="H29" t="s">
        <v>5</v>
      </c>
    </row>
    <row r="30" spans="1:8" ht="43.2" x14ac:dyDescent="0.3">
      <c r="A30" s="30">
        <v>6</v>
      </c>
      <c r="B30" s="11" t="s">
        <v>78</v>
      </c>
      <c r="C30" s="3" t="s">
        <v>16</v>
      </c>
      <c r="D30" s="5"/>
      <c r="E30" s="33"/>
      <c r="F30" s="29">
        <f t="shared" si="2"/>
        <v>0</v>
      </c>
      <c r="G30" t="s">
        <v>5</v>
      </c>
      <c r="H30" t="s">
        <v>5</v>
      </c>
    </row>
    <row r="31" spans="1:8" ht="43.2" x14ac:dyDescent="0.3">
      <c r="A31" s="30">
        <v>7</v>
      </c>
      <c r="B31" s="11" t="s">
        <v>79</v>
      </c>
      <c r="C31" s="3" t="s">
        <v>16</v>
      </c>
      <c r="D31" s="5"/>
      <c r="E31" s="33"/>
      <c r="F31" s="29">
        <f t="shared" si="2"/>
        <v>0</v>
      </c>
      <c r="G31" t="s">
        <v>5</v>
      </c>
      <c r="H31" t="s">
        <v>5</v>
      </c>
    </row>
    <row r="32" spans="1:8" x14ac:dyDescent="0.3">
      <c r="A32" s="30"/>
      <c r="B32" s="6" t="s">
        <v>17</v>
      </c>
      <c r="C32" s="20" t="s">
        <v>14</v>
      </c>
      <c r="D32" s="4"/>
      <c r="E32" s="33"/>
      <c r="F32" s="29"/>
      <c r="G32" t="s">
        <v>5</v>
      </c>
      <c r="H32" t="s">
        <v>5</v>
      </c>
    </row>
    <row r="33" spans="1:8" ht="43.2" x14ac:dyDescent="0.3">
      <c r="A33" s="30">
        <v>8</v>
      </c>
      <c r="B33" s="11" t="s">
        <v>80</v>
      </c>
      <c r="C33" s="3" t="s">
        <v>16</v>
      </c>
      <c r="D33" s="5"/>
      <c r="E33" s="33"/>
      <c r="F33" s="29">
        <f t="shared" si="2"/>
        <v>0</v>
      </c>
      <c r="G33" t="s">
        <v>5</v>
      </c>
      <c r="H33" t="s">
        <v>5</v>
      </c>
    </row>
    <row r="34" spans="1:8" ht="43.2" x14ac:dyDescent="0.3">
      <c r="A34" s="30">
        <v>9</v>
      </c>
      <c r="B34" s="11" t="s">
        <v>81</v>
      </c>
      <c r="C34" s="3" t="s">
        <v>16</v>
      </c>
      <c r="D34" s="5"/>
      <c r="E34" s="33"/>
      <c r="F34" s="29">
        <f t="shared" si="2"/>
        <v>0</v>
      </c>
      <c r="G34" t="s">
        <v>5</v>
      </c>
      <c r="H34" t="s">
        <v>5</v>
      </c>
    </row>
    <row r="35" spans="1:8" ht="43.2" x14ac:dyDescent="0.3">
      <c r="A35" s="30">
        <v>10</v>
      </c>
      <c r="B35" s="11" t="s">
        <v>82</v>
      </c>
      <c r="C35" s="3" t="s">
        <v>16</v>
      </c>
      <c r="D35" s="5"/>
      <c r="E35" s="33"/>
      <c r="F35" s="29">
        <f t="shared" si="2"/>
        <v>0</v>
      </c>
      <c r="G35" t="s">
        <v>5</v>
      </c>
      <c r="H35" t="s">
        <v>5</v>
      </c>
    </row>
    <row r="36" spans="1:8" ht="43.2" x14ac:dyDescent="0.3">
      <c r="A36" s="30">
        <v>11</v>
      </c>
      <c r="B36" s="11" t="s">
        <v>83</v>
      </c>
      <c r="C36" s="3" t="s">
        <v>16</v>
      </c>
      <c r="D36" s="5"/>
      <c r="E36" s="33"/>
      <c r="F36" s="29">
        <f t="shared" si="2"/>
        <v>0</v>
      </c>
      <c r="G36" t="s">
        <v>5</v>
      </c>
      <c r="H36" t="s">
        <v>5</v>
      </c>
    </row>
    <row r="37" spans="1:8" x14ac:dyDescent="0.3">
      <c r="A37" s="30"/>
      <c r="B37" s="6" t="s">
        <v>18</v>
      </c>
      <c r="C37" s="20" t="s">
        <v>14</v>
      </c>
      <c r="D37" s="4"/>
      <c r="E37" s="33"/>
      <c r="F37" s="29"/>
      <c r="G37" t="s">
        <v>5</v>
      </c>
      <c r="H37" t="s">
        <v>5</v>
      </c>
    </row>
    <row r="38" spans="1:8" ht="43.2" x14ac:dyDescent="0.3">
      <c r="A38" s="30">
        <v>12</v>
      </c>
      <c r="B38" s="11" t="s">
        <v>84</v>
      </c>
      <c r="C38" s="3" t="s">
        <v>16</v>
      </c>
      <c r="D38" s="5"/>
      <c r="E38" s="33"/>
      <c r="F38" s="29">
        <f t="shared" si="2"/>
        <v>0</v>
      </c>
      <c r="G38" t="s">
        <v>5</v>
      </c>
      <c r="H38" t="s">
        <v>5</v>
      </c>
    </row>
    <row r="39" spans="1:8" ht="115.2" x14ac:dyDescent="0.3">
      <c r="A39" s="30">
        <v>13</v>
      </c>
      <c r="B39" s="11" t="s">
        <v>85</v>
      </c>
      <c r="C39" s="3" t="s">
        <v>16</v>
      </c>
      <c r="D39" s="5"/>
      <c r="E39" s="33"/>
      <c r="F39" s="29">
        <f t="shared" si="2"/>
        <v>0</v>
      </c>
      <c r="G39" t="s">
        <v>5</v>
      </c>
      <c r="H39" t="s">
        <v>5</v>
      </c>
    </row>
    <row r="40" spans="1:8" ht="43.2" x14ac:dyDescent="0.3">
      <c r="A40" s="30">
        <v>14</v>
      </c>
      <c r="B40" s="11" t="s">
        <v>86</v>
      </c>
      <c r="C40" s="3" t="s">
        <v>16</v>
      </c>
      <c r="D40" s="5"/>
      <c r="E40" s="33"/>
      <c r="F40" s="29">
        <f t="shared" si="2"/>
        <v>0</v>
      </c>
      <c r="G40" t="s">
        <v>5</v>
      </c>
      <c r="H40" t="s">
        <v>5</v>
      </c>
    </row>
    <row r="41" spans="1:8" x14ac:dyDescent="0.3">
      <c r="A41" s="30">
        <v>15</v>
      </c>
      <c r="B41" s="2" t="s">
        <v>19</v>
      </c>
      <c r="C41" s="3" t="s">
        <v>16</v>
      </c>
      <c r="D41" s="5"/>
      <c r="E41" s="33"/>
      <c r="F41" s="29">
        <f t="shared" si="2"/>
        <v>0</v>
      </c>
      <c r="G41" t="s">
        <v>5</v>
      </c>
      <c r="H41" t="s">
        <v>5</v>
      </c>
    </row>
    <row r="42" spans="1:8" ht="158.4" x14ac:dyDescent="0.3">
      <c r="A42" s="30">
        <v>16</v>
      </c>
      <c r="B42" s="11" t="s">
        <v>87</v>
      </c>
      <c r="C42" s="3" t="s">
        <v>16</v>
      </c>
      <c r="D42" s="5"/>
      <c r="E42" s="33"/>
      <c r="F42" s="29">
        <f t="shared" si="2"/>
        <v>0</v>
      </c>
      <c r="G42" t="s">
        <v>5</v>
      </c>
      <c r="H42" t="s">
        <v>5</v>
      </c>
    </row>
    <row r="43" spans="1:8" ht="72" x14ac:dyDescent="0.3">
      <c r="A43" s="30">
        <v>17</v>
      </c>
      <c r="B43" s="11" t="s">
        <v>88</v>
      </c>
      <c r="C43" s="3" t="s">
        <v>16</v>
      </c>
      <c r="D43" s="5"/>
      <c r="E43" s="33"/>
      <c r="F43" s="29">
        <f t="shared" si="2"/>
        <v>0</v>
      </c>
      <c r="G43" t="s">
        <v>5</v>
      </c>
      <c r="H43" t="s">
        <v>5</v>
      </c>
    </row>
    <row r="44" spans="1:8" x14ac:dyDescent="0.3">
      <c r="A44" s="30"/>
      <c r="B44" s="6" t="s">
        <v>20</v>
      </c>
      <c r="C44" s="20" t="s">
        <v>14</v>
      </c>
      <c r="D44" s="4"/>
      <c r="E44" s="33"/>
      <c r="F44" s="29"/>
      <c r="G44" t="s">
        <v>5</v>
      </c>
      <c r="H44" t="s">
        <v>5</v>
      </c>
    </row>
    <row r="45" spans="1:8" ht="43.2" x14ac:dyDescent="0.3">
      <c r="A45" s="30">
        <v>18</v>
      </c>
      <c r="B45" s="11" t="s">
        <v>89</v>
      </c>
      <c r="C45" s="3" t="s">
        <v>16</v>
      </c>
      <c r="D45" s="5"/>
      <c r="E45" s="33"/>
      <c r="F45" s="29">
        <f t="shared" si="2"/>
        <v>0</v>
      </c>
      <c r="G45" t="s">
        <v>5</v>
      </c>
      <c r="H45" t="s">
        <v>5</v>
      </c>
    </row>
    <row r="46" spans="1:8" ht="43.2" x14ac:dyDescent="0.3">
      <c r="A46" s="30">
        <v>19</v>
      </c>
      <c r="B46" s="11" t="s">
        <v>90</v>
      </c>
      <c r="C46" s="3" t="s">
        <v>16</v>
      </c>
      <c r="D46" s="5"/>
      <c r="E46" s="33"/>
      <c r="F46" s="29">
        <f t="shared" si="2"/>
        <v>0</v>
      </c>
      <c r="G46" t="s">
        <v>5</v>
      </c>
      <c r="H46" t="s">
        <v>5</v>
      </c>
    </row>
    <row r="47" spans="1:8" ht="43.2" x14ac:dyDescent="0.3">
      <c r="A47" s="30">
        <v>20</v>
      </c>
      <c r="B47" s="11" t="s">
        <v>91</v>
      </c>
      <c r="C47" s="3" t="s">
        <v>16</v>
      </c>
      <c r="D47" s="5"/>
      <c r="E47" s="33"/>
      <c r="F47" s="29">
        <f t="shared" si="2"/>
        <v>0</v>
      </c>
      <c r="G47" t="s">
        <v>5</v>
      </c>
      <c r="H47" t="s">
        <v>5</v>
      </c>
    </row>
    <row r="48" spans="1:8" ht="43.2" x14ac:dyDescent="0.3">
      <c r="A48" s="30">
        <v>21</v>
      </c>
      <c r="B48" s="11" t="s">
        <v>92</v>
      </c>
      <c r="C48" s="3" t="s">
        <v>16</v>
      </c>
      <c r="D48" s="5"/>
      <c r="E48" s="33"/>
      <c r="F48" s="29">
        <f t="shared" si="2"/>
        <v>0</v>
      </c>
      <c r="G48" t="s">
        <v>5</v>
      </c>
      <c r="H48" t="s">
        <v>5</v>
      </c>
    </row>
    <row r="49" spans="1:8" x14ac:dyDescent="0.3">
      <c r="A49" s="30">
        <v>22</v>
      </c>
      <c r="B49" s="2" t="s">
        <v>21</v>
      </c>
      <c r="C49" s="3" t="s">
        <v>16</v>
      </c>
      <c r="D49" s="5"/>
      <c r="E49" s="33"/>
      <c r="F49" s="29">
        <f t="shared" si="2"/>
        <v>0</v>
      </c>
      <c r="G49" t="s">
        <v>5</v>
      </c>
      <c r="H49" t="s">
        <v>5</v>
      </c>
    </row>
    <row r="50" spans="1:8" ht="86.4" x14ac:dyDescent="0.3">
      <c r="A50" s="30">
        <v>23</v>
      </c>
      <c r="B50" s="11" t="s">
        <v>93</v>
      </c>
      <c r="C50" s="3" t="s">
        <v>16</v>
      </c>
      <c r="D50" s="5"/>
      <c r="E50" s="33"/>
      <c r="F50" s="29">
        <f t="shared" si="2"/>
        <v>0</v>
      </c>
      <c r="G50" t="s">
        <v>5</v>
      </c>
      <c r="H50" t="s">
        <v>5</v>
      </c>
    </row>
    <row r="51" spans="1:8" ht="43.2" x14ac:dyDescent="0.3">
      <c r="A51" s="30">
        <v>24</v>
      </c>
      <c r="B51" s="11" t="s">
        <v>94</v>
      </c>
      <c r="C51" s="3" t="s">
        <v>16</v>
      </c>
      <c r="D51" s="5"/>
      <c r="E51" s="33"/>
      <c r="F51" s="29">
        <f t="shared" si="2"/>
        <v>0</v>
      </c>
      <c r="G51" t="s">
        <v>5</v>
      </c>
      <c r="H51" t="s">
        <v>5</v>
      </c>
    </row>
    <row r="52" spans="1:8" x14ac:dyDescent="0.3">
      <c r="A52" s="30"/>
      <c r="B52" s="6" t="s">
        <v>22</v>
      </c>
      <c r="C52" s="20" t="s">
        <v>14</v>
      </c>
      <c r="D52" s="4"/>
      <c r="E52" s="33"/>
      <c r="F52" s="29"/>
      <c r="G52" t="s">
        <v>5</v>
      </c>
      <c r="H52" t="s">
        <v>5</v>
      </c>
    </row>
    <row r="53" spans="1:8" ht="216" x14ac:dyDescent="0.3">
      <c r="A53" s="14">
        <v>25</v>
      </c>
      <c r="B53" s="11" t="s">
        <v>95</v>
      </c>
      <c r="C53" s="3" t="s">
        <v>16</v>
      </c>
      <c r="D53" s="5"/>
      <c r="E53" s="33"/>
      <c r="F53" s="29">
        <f t="shared" si="2"/>
        <v>0</v>
      </c>
      <c r="G53" t="s">
        <v>5</v>
      </c>
      <c r="H53" t="s">
        <v>5</v>
      </c>
    </row>
    <row r="54" spans="1:8" ht="115.2" x14ac:dyDescent="0.3">
      <c r="A54" s="30">
        <v>26</v>
      </c>
      <c r="B54" s="11" t="s">
        <v>96</v>
      </c>
      <c r="C54" s="3" t="s">
        <v>16</v>
      </c>
      <c r="D54" s="5"/>
      <c r="E54" s="33"/>
      <c r="F54" s="29">
        <f t="shared" si="2"/>
        <v>0</v>
      </c>
      <c r="G54" t="s">
        <v>5</v>
      </c>
      <c r="H54" t="s">
        <v>5</v>
      </c>
    </row>
    <row r="55" spans="1:8" ht="43.2" x14ac:dyDescent="0.3">
      <c r="A55" s="30">
        <v>27</v>
      </c>
      <c r="B55" s="11" t="s">
        <v>97</v>
      </c>
      <c r="C55" s="20" t="s">
        <v>16</v>
      </c>
      <c r="D55" s="5"/>
      <c r="E55" s="33"/>
      <c r="F55" s="29">
        <f t="shared" si="2"/>
        <v>0</v>
      </c>
      <c r="G55" t="s">
        <v>5</v>
      </c>
      <c r="H55" t="s">
        <v>5</v>
      </c>
    </row>
    <row r="56" spans="1:8" x14ac:dyDescent="0.3">
      <c r="A56" s="30"/>
      <c r="B56" s="6" t="s">
        <v>23</v>
      </c>
      <c r="C56" s="20" t="s">
        <v>14</v>
      </c>
      <c r="D56" s="4"/>
      <c r="E56" s="33"/>
      <c r="F56" s="29"/>
      <c r="G56" t="s">
        <v>5</v>
      </c>
      <c r="H56" t="s">
        <v>5</v>
      </c>
    </row>
    <row r="57" spans="1:8" ht="43.2" x14ac:dyDescent="0.3">
      <c r="A57" s="30">
        <v>28</v>
      </c>
      <c r="B57" s="11" t="s">
        <v>98</v>
      </c>
      <c r="C57" s="20" t="s">
        <v>16</v>
      </c>
      <c r="D57" s="5"/>
      <c r="E57" s="33"/>
      <c r="F57" s="29">
        <f t="shared" si="2"/>
        <v>0</v>
      </c>
      <c r="G57" t="s">
        <v>5</v>
      </c>
      <c r="H57" t="s">
        <v>5</v>
      </c>
    </row>
    <row r="58" spans="1:8" ht="28.8" x14ac:dyDescent="0.3">
      <c r="A58" s="30">
        <v>29</v>
      </c>
      <c r="B58" s="11" t="s">
        <v>99</v>
      </c>
      <c r="C58" s="20" t="s">
        <v>16</v>
      </c>
      <c r="D58" s="5"/>
      <c r="E58" s="33"/>
      <c r="F58" s="29">
        <f t="shared" si="2"/>
        <v>0</v>
      </c>
      <c r="G58" t="s">
        <v>5</v>
      </c>
      <c r="H58" t="s">
        <v>5</v>
      </c>
    </row>
    <row r="59" spans="1:8" x14ac:dyDescent="0.3">
      <c r="A59" s="30"/>
      <c r="B59" s="6" t="s">
        <v>24</v>
      </c>
      <c r="C59" s="20" t="s">
        <v>14</v>
      </c>
      <c r="D59" s="4"/>
      <c r="E59" s="33"/>
      <c r="F59" s="29"/>
      <c r="G59" t="s">
        <v>5</v>
      </c>
      <c r="H59" t="s">
        <v>5</v>
      </c>
    </row>
    <row r="60" spans="1:8" ht="43.2" x14ac:dyDescent="0.3">
      <c r="A60" s="30">
        <v>30</v>
      </c>
      <c r="B60" s="11" t="s">
        <v>100</v>
      </c>
      <c r="C60" s="20" t="s">
        <v>16</v>
      </c>
      <c r="D60" s="5"/>
      <c r="E60" s="33"/>
      <c r="F60" s="29">
        <f t="shared" si="2"/>
        <v>0</v>
      </c>
      <c r="G60" t="s">
        <v>5</v>
      </c>
      <c r="H60" t="s">
        <v>5</v>
      </c>
    </row>
    <row r="61" spans="1:8" ht="28.5" customHeight="1" x14ac:dyDescent="0.3">
      <c r="A61" s="30"/>
      <c r="B61" s="13" t="s">
        <v>25</v>
      </c>
      <c r="C61" s="20" t="s">
        <v>9</v>
      </c>
      <c r="D61" s="4"/>
      <c r="E61" s="33"/>
      <c r="F61" s="29"/>
      <c r="G61" t="s">
        <v>5</v>
      </c>
      <c r="H61" t="s">
        <v>5</v>
      </c>
    </row>
    <row r="62" spans="1:8" x14ac:dyDescent="0.3">
      <c r="A62" s="30"/>
      <c r="B62" s="6" t="s">
        <v>26</v>
      </c>
      <c r="C62" s="20" t="s">
        <v>14</v>
      </c>
      <c r="D62" s="4"/>
      <c r="E62" s="33"/>
      <c r="F62" s="29"/>
      <c r="G62" t="s">
        <v>5</v>
      </c>
      <c r="H62" t="s">
        <v>5</v>
      </c>
    </row>
    <row r="63" spans="1:8" ht="43.2" x14ac:dyDescent="0.3">
      <c r="A63" s="30">
        <v>31</v>
      </c>
      <c r="B63" s="11" t="s">
        <v>101</v>
      </c>
      <c r="C63" s="20" t="s">
        <v>16</v>
      </c>
      <c r="D63" s="5"/>
      <c r="E63" s="33"/>
      <c r="F63" s="29">
        <f t="shared" si="2"/>
        <v>0</v>
      </c>
      <c r="G63" t="s">
        <v>5</v>
      </c>
      <c r="H63" t="s">
        <v>5</v>
      </c>
    </row>
    <row r="64" spans="1:8" ht="43.2" x14ac:dyDescent="0.3">
      <c r="A64" s="30">
        <v>32</v>
      </c>
      <c r="B64" s="11" t="s">
        <v>102</v>
      </c>
      <c r="C64" s="20" t="s">
        <v>16</v>
      </c>
      <c r="D64" s="5"/>
      <c r="E64" s="33"/>
      <c r="F64" s="29">
        <f t="shared" si="2"/>
        <v>0</v>
      </c>
      <c r="G64" t="s">
        <v>5</v>
      </c>
      <c r="H64" t="s">
        <v>5</v>
      </c>
    </row>
    <row r="65" spans="1:8" x14ac:dyDescent="0.3">
      <c r="A65" s="30"/>
      <c r="B65" s="6" t="s">
        <v>27</v>
      </c>
      <c r="C65" s="20" t="s">
        <v>14</v>
      </c>
      <c r="D65" s="4"/>
      <c r="E65" s="33"/>
      <c r="F65" s="29"/>
      <c r="G65" t="s">
        <v>5</v>
      </c>
      <c r="H65" t="s">
        <v>5</v>
      </c>
    </row>
    <row r="66" spans="1:8" ht="43.2" x14ac:dyDescent="0.3">
      <c r="A66" s="30">
        <v>33</v>
      </c>
      <c r="B66" s="11" t="s">
        <v>103</v>
      </c>
      <c r="C66" s="3" t="s">
        <v>16</v>
      </c>
      <c r="D66" s="5"/>
      <c r="E66" s="33"/>
      <c r="F66" s="29">
        <f t="shared" si="2"/>
        <v>0</v>
      </c>
      <c r="G66" t="s">
        <v>5</v>
      </c>
      <c r="H66" t="s">
        <v>5</v>
      </c>
    </row>
    <row r="67" spans="1:8" ht="43.2" x14ac:dyDescent="0.3">
      <c r="A67" s="30">
        <v>34</v>
      </c>
      <c r="B67" s="11" t="s">
        <v>104</v>
      </c>
      <c r="C67" s="3" t="s">
        <v>16</v>
      </c>
      <c r="D67" s="5"/>
      <c r="E67" s="33"/>
      <c r="F67" s="29">
        <f t="shared" si="2"/>
        <v>0</v>
      </c>
      <c r="G67" t="s">
        <v>5</v>
      </c>
      <c r="H67" t="s">
        <v>5</v>
      </c>
    </row>
    <row r="68" spans="1:8" ht="86.4" x14ac:dyDescent="0.3">
      <c r="A68" s="30">
        <v>35</v>
      </c>
      <c r="B68" s="11" t="s">
        <v>105</v>
      </c>
      <c r="C68" s="3" t="s">
        <v>16</v>
      </c>
      <c r="D68" s="5"/>
      <c r="E68" s="33"/>
      <c r="F68" s="29">
        <f t="shared" si="2"/>
        <v>0</v>
      </c>
      <c r="G68" t="s">
        <v>5</v>
      </c>
      <c r="H68" t="s">
        <v>5</v>
      </c>
    </row>
    <row r="69" spans="1:8" x14ac:dyDescent="0.3">
      <c r="A69" s="30"/>
      <c r="B69" s="6" t="s">
        <v>28</v>
      </c>
      <c r="C69" s="3"/>
      <c r="D69" s="4"/>
      <c r="E69" s="33"/>
      <c r="F69" s="29"/>
      <c r="G69" t="s">
        <v>5</v>
      </c>
      <c r="H69" t="s">
        <v>5</v>
      </c>
    </row>
    <row r="70" spans="1:8" ht="43.2" x14ac:dyDescent="0.3">
      <c r="A70" s="30">
        <v>36</v>
      </c>
      <c r="B70" s="11" t="s">
        <v>106</v>
      </c>
      <c r="C70" s="3" t="s">
        <v>16</v>
      </c>
      <c r="D70" s="5"/>
      <c r="E70" s="33"/>
      <c r="F70" s="29">
        <f t="shared" si="2"/>
        <v>0</v>
      </c>
      <c r="G70" t="s">
        <v>5</v>
      </c>
      <c r="H70" t="s">
        <v>5</v>
      </c>
    </row>
    <row r="71" spans="1:8" ht="43.2" x14ac:dyDescent="0.3">
      <c r="A71" s="30">
        <v>37</v>
      </c>
      <c r="B71" s="11" t="s">
        <v>107</v>
      </c>
      <c r="C71" s="3" t="s">
        <v>16</v>
      </c>
      <c r="D71" s="5"/>
      <c r="E71" s="33"/>
      <c r="F71" s="29">
        <f t="shared" si="2"/>
        <v>0</v>
      </c>
      <c r="G71" t="s">
        <v>5</v>
      </c>
      <c r="H71" t="s">
        <v>5</v>
      </c>
    </row>
    <row r="72" spans="1:8" ht="43.2" x14ac:dyDescent="0.3">
      <c r="A72" s="30">
        <v>38</v>
      </c>
      <c r="B72" s="11" t="s">
        <v>108</v>
      </c>
      <c r="C72" s="3" t="s">
        <v>16</v>
      </c>
      <c r="D72" s="5"/>
      <c r="E72" s="33"/>
      <c r="F72" s="29">
        <f t="shared" si="2"/>
        <v>0</v>
      </c>
      <c r="G72" t="s">
        <v>5</v>
      </c>
      <c r="H72" t="s">
        <v>5</v>
      </c>
    </row>
    <row r="73" spans="1:8" x14ac:dyDescent="0.3">
      <c r="A73" s="30"/>
      <c r="B73" s="6" t="s">
        <v>29</v>
      </c>
      <c r="C73" s="3"/>
      <c r="D73" s="4"/>
      <c r="E73" s="33"/>
      <c r="F73" s="29"/>
      <c r="G73" t="s">
        <v>5</v>
      </c>
      <c r="H73" t="s">
        <v>5</v>
      </c>
    </row>
    <row r="74" spans="1:8" ht="43.2" x14ac:dyDescent="0.3">
      <c r="A74" s="30">
        <v>39</v>
      </c>
      <c r="B74" s="11" t="s">
        <v>109</v>
      </c>
      <c r="C74" s="3" t="s">
        <v>16</v>
      </c>
      <c r="D74" s="5"/>
      <c r="E74" s="33"/>
      <c r="F74" s="29">
        <f t="shared" si="2"/>
        <v>0</v>
      </c>
      <c r="G74" t="s">
        <v>5</v>
      </c>
      <c r="H74" t="s">
        <v>5</v>
      </c>
    </row>
    <row r="75" spans="1:8" ht="43.2" x14ac:dyDescent="0.3">
      <c r="A75" s="30">
        <v>40</v>
      </c>
      <c r="B75" s="11" t="s">
        <v>110</v>
      </c>
      <c r="C75" s="3" t="s">
        <v>16</v>
      </c>
      <c r="D75" s="5"/>
      <c r="E75" s="33"/>
      <c r="F75" s="29">
        <f t="shared" si="2"/>
        <v>0</v>
      </c>
      <c r="G75" t="s">
        <v>5</v>
      </c>
      <c r="H75" t="s">
        <v>5</v>
      </c>
    </row>
    <row r="76" spans="1:8" ht="43.2" x14ac:dyDescent="0.3">
      <c r="A76" s="30">
        <v>41</v>
      </c>
      <c r="B76" s="11" t="s">
        <v>111</v>
      </c>
      <c r="C76" s="3" t="s">
        <v>16</v>
      </c>
      <c r="D76" s="5"/>
      <c r="E76" s="33"/>
      <c r="F76" s="29">
        <f t="shared" si="2"/>
        <v>0</v>
      </c>
      <c r="G76" t="s">
        <v>5</v>
      </c>
      <c r="H76" t="s">
        <v>5</v>
      </c>
    </row>
    <row r="77" spans="1:8" ht="43.2" x14ac:dyDescent="0.3">
      <c r="A77" s="30">
        <v>42</v>
      </c>
      <c r="B77" s="11" t="s">
        <v>112</v>
      </c>
      <c r="C77" s="3" t="s">
        <v>16</v>
      </c>
      <c r="D77" s="5"/>
      <c r="E77" s="33"/>
      <c r="F77" s="29">
        <f t="shared" si="2"/>
        <v>0</v>
      </c>
      <c r="G77" t="s">
        <v>5</v>
      </c>
      <c r="H77" t="s">
        <v>5</v>
      </c>
    </row>
    <row r="78" spans="1:8" x14ac:dyDescent="0.3">
      <c r="A78" s="30"/>
      <c r="B78" s="6" t="s">
        <v>30</v>
      </c>
      <c r="C78" s="3"/>
      <c r="D78" s="4"/>
      <c r="E78" s="33"/>
      <c r="F78" s="29"/>
      <c r="G78" t="s">
        <v>5</v>
      </c>
      <c r="H78" t="s">
        <v>5</v>
      </c>
    </row>
    <row r="79" spans="1:8" ht="43.2" x14ac:dyDescent="0.3">
      <c r="A79" s="30">
        <v>43</v>
      </c>
      <c r="B79" s="11" t="s">
        <v>113</v>
      </c>
      <c r="C79" s="3" t="s">
        <v>16</v>
      </c>
      <c r="D79" s="5"/>
      <c r="E79" s="33"/>
      <c r="F79" s="29">
        <f t="shared" si="2"/>
        <v>0</v>
      </c>
      <c r="G79" t="s">
        <v>5</v>
      </c>
      <c r="H79" t="s">
        <v>5</v>
      </c>
    </row>
    <row r="80" spans="1:8" x14ac:dyDescent="0.3">
      <c r="A80" s="30"/>
      <c r="B80" s="6" t="s">
        <v>31</v>
      </c>
      <c r="C80" s="3"/>
      <c r="D80" s="4"/>
      <c r="E80" s="33"/>
      <c r="F80" s="29"/>
      <c r="G80" t="s">
        <v>5</v>
      </c>
      <c r="H80" t="s">
        <v>5</v>
      </c>
    </row>
    <row r="81" spans="1:8" ht="43.2" x14ac:dyDescent="0.3">
      <c r="A81" s="30">
        <v>44</v>
      </c>
      <c r="B81" s="11" t="s">
        <v>114</v>
      </c>
      <c r="C81" s="3" t="s">
        <v>16</v>
      </c>
      <c r="D81" s="5"/>
      <c r="E81" s="33"/>
      <c r="F81" s="29">
        <f t="shared" si="2"/>
        <v>0</v>
      </c>
      <c r="G81" t="s">
        <v>5</v>
      </c>
      <c r="H81" t="s">
        <v>5</v>
      </c>
    </row>
    <row r="82" spans="1:8" ht="43.2" x14ac:dyDescent="0.3">
      <c r="A82" s="30">
        <v>45</v>
      </c>
      <c r="B82" s="11" t="s">
        <v>115</v>
      </c>
      <c r="C82" s="3" t="s">
        <v>16</v>
      </c>
      <c r="D82" s="5"/>
      <c r="E82" s="33"/>
      <c r="F82" s="29">
        <f t="shared" si="2"/>
        <v>0</v>
      </c>
      <c r="G82" t="s">
        <v>5</v>
      </c>
      <c r="H82" t="s">
        <v>5</v>
      </c>
    </row>
    <row r="83" spans="1:8" ht="43.2" x14ac:dyDescent="0.3">
      <c r="A83" s="30">
        <v>46</v>
      </c>
      <c r="B83" s="11" t="s">
        <v>116</v>
      </c>
      <c r="C83" s="3" t="s">
        <v>16</v>
      </c>
      <c r="D83" s="5"/>
      <c r="E83" s="33"/>
      <c r="F83" s="29">
        <f t="shared" ref="F83:F120" si="3">D83*E83</f>
        <v>0</v>
      </c>
      <c r="G83" t="s">
        <v>5</v>
      </c>
      <c r="H83" t="s">
        <v>5</v>
      </c>
    </row>
    <row r="84" spans="1:8" ht="43.2" x14ac:dyDescent="0.3">
      <c r="A84" s="30">
        <v>47</v>
      </c>
      <c r="B84" s="11" t="s">
        <v>117</v>
      </c>
      <c r="C84" s="3" t="s">
        <v>16</v>
      </c>
      <c r="D84" s="5"/>
      <c r="E84" s="33"/>
      <c r="F84" s="29">
        <f t="shared" si="3"/>
        <v>0</v>
      </c>
      <c r="G84" t="s">
        <v>5</v>
      </c>
      <c r="H84" t="s">
        <v>5</v>
      </c>
    </row>
    <row r="85" spans="1:8" x14ac:dyDescent="0.3">
      <c r="A85" s="30"/>
      <c r="B85" s="6" t="s">
        <v>32</v>
      </c>
      <c r="C85" s="3"/>
      <c r="D85" s="4"/>
      <c r="E85" s="33"/>
      <c r="F85" s="29"/>
      <c r="G85" t="s">
        <v>5</v>
      </c>
      <c r="H85" t="s">
        <v>5</v>
      </c>
    </row>
    <row r="86" spans="1:8" ht="43.2" x14ac:dyDescent="0.3">
      <c r="A86" s="30">
        <v>48</v>
      </c>
      <c r="B86" s="11" t="s">
        <v>118</v>
      </c>
      <c r="C86" s="3" t="s">
        <v>16</v>
      </c>
      <c r="D86" s="5"/>
      <c r="E86" s="33"/>
      <c r="F86" s="29">
        <f t="shared" si="3"/>
        <v>0</v>
      </c>
      <c r="G86" t="s">
        <v>5</v>
      </c>
      <c r="H86" t="s">
        <v>5</v>
      </c>
    </row>
    <row r="87" spans="1:8" x14ac:dyDescent="0.3">
      <c r="A87" s="30"/>
      <c r="B87" s="6" t="s">
        <v>33</v>
      </c>
      <c r="C87" s="3"/>
      <c r="D87" s="4"/>
      <c r="E87" s="33"/>
      <c r="F87" s="29"/>
      <c r="G87" t="s">
        <v>5</v>
      </c>
      <c r="H87" t="s">
        <v>5</v>
      </c>
    </row>
    <row r="88" spans="1:8" ht="43.2" x14ac:dyDescent="0.3">
      <c r="A88" s="30">
        <v>49</v>
      </c>
      <c r="B88" s="11" t="s">
        <v>119</v>
      </c>
      <c r="C88" s="3" t="s">
        <v>16</v>
      </c>
      <c r="D88" s="5"/>
      <c r="E88" s="33"/>
      <c r="F88" s="29">
        <f t="shared" si="3"/>
        <v>0</v>
      </c>
      <c r="G88" t="s">
        <v>5</v>
      </c>
      <c r="H88" t="s">
        <v>5</v>
      </c>
    </row>
    <row r="89" spans="1:8" x14ac:dyDescent="0.3">
      <c r="A89" s="30"/>
      <c r="B89" s="6" t="s">
        <v>34</v>
      </c>
      <c r="C89" s="3"/>
      <c r="D89" s="4"/>
      <c r="E89" s="33"/>
      <c r="F89" s="29"/>
      <c r="G89" t="s">
        <v>5</v>
      </c>
      <c r="H89" t="s">
        <v>5</v>
      </c>
    </row>
    <row r="90" spans="1:8" ht="43.2" x14ac:dyDescent="0.3">
      <c r="A90" s="30">
        <v>50</v>
      </c>
      <c r="B90" s="11" t="s">
        <v>120</v>
      </c>
      <c r="C90" s="3" t="s">
        <v>16</v>
      </c>
      <c r="D90" s="5"/>
      <c r="E90" s="33"/>
      <c r="F90" s="29">
        <f t="shared" si="3"/>
        <v>0</v>
      </c>
      <c r="G90" t="s">
        <v>5</v>
      </c>
      <c r="H90" t="s">
        <v>5</v>
      </c>
    </row>
    <row r="91" spans="1:8" ht="43.2" x14ac:dyDescent="0.3">
      <c r="A91" s="30">
        <v>51</v>
      </c>
      <c r="B91" s="11" t="s">
        <v>121</v>
      </c>
      <c r="C91" s="3" t="s">
        <v>16</v>
      </c>
      <c r="D91" s="5"/>
      <c r="E91" s="33"/>
      <c r="F91" s="29">
        <f t="shared" si="3"/>
        <v>0</v>
      </c>
      <c r="G91" t="s">
        <v>5</v>
      </c>
      <c r="H91" t="s">
        <v>5</v>
      </c>
    </row>
    <row r="92" spans="1:8" ht="43.2" x14ac:dyDescent="0.3">
      <c r="A92" s="30">
        <v>52</v>
      </c>
      <c r="B92" s="11" t="s">
        <v>122</v>
      </c>
      <c r="C92" s="3" t="s">
        <v>16</v>
      </c>
      <c r="D92" s="5"/>
      <c r="E92" s="33"/>
      <c r="F92" s="29">
        <f t="shared" si="3"/>
        <v>0</v>
      </c>
      <c r="G92" t="s">
        <v>5</v>
      </c>
      <c r="H92" t="s">
        <v>5</v>
      </c>
    </row>
    <row r="93" spans="1:8" ht="43.2" x14ac:dyDescent="0.3">
      <c r="A93" s="30">
        <v>53</v>
      </c>
      <c r="B93" s="11" t="s">
        <v>123</v>
      </c>
      <c r="C93" s="3" t="s">
        <v>16</v>
      </c>
      <c r="D93" s="5"/>
      <c r="E93" s="33"/>
      <c r="F93" s="29">
        <f t="shared" si="3"/>
        <v>0</v>
      </c>
      <c r="G93" t="s">
        <v>5</v>
      </c>
      <c r="H93" t="s">
        <v>5</v>
      </c>
    </row>
    <row r="94" spans="1:8" ht="43.2" x14ac:dyDescent="0.3">
      <c r="A94" s="30">
        <v>54</v>
      </c>
      <c r="B94" s="11" t="s">
        <v>124</v>
      </c>
      <c r="C94" s="3" t="s">
        <v>16</v>
      </c>
      <c r="D94" s="5"/>
      <c r="E94" s="33"/>
      <c r="F94" s="29">
        <f t="shared" si="3"/>
        <v>0</v>
      </c>
      <c r="G94" t="s">
        <v>5</v>
      </c>
      <c r="H94" t="s">
        <v>5</v>
      </c>
    </row>
    <row r="95" spans="1:8" ht="244.8" x14ac:dyDescent="0.3">
      <c r="A95" s="30">
        <v>55</v>
      </c>
      <c r="B95" s="11" t="s">
        <v>125</v>
      </c>
      <c r="C95" s="3" t="s">
        <v>16</v>
      </c>
      <c r="D95" s="5"/>
      <c r="E95" s="33"/>
      <c r="F95" s="29">
        <f t="shared" si="3"/>
        <v>0</v>
      </c>
      <c r="G95" t="s">
        <v>5</v>
      </c>
      <c r="H95" t="s">
        <v>5</v>
      </c>
    </row>
    <row r="96" spans="1:8" ht="43.2" x14ac:dyDescent="0.3">
      <c r="A96" s="30">
        <v>56</v>
      </c>
      <c r="B96" s="11" t="s">
        <v>126</v>
      </c>
      <c r="C96" s="3" t="s">
        <v>16</v>
      </c>
      <c r="D96" s="5"/>
      <c r="E96" s="33"/>
      <c r="F96" s="29">
        <f t="shared" si="3"/>
        <v>0</v>
      </c>
      <c r="G96" t="s">
        <v>5</v>
      </c>
      <c r="H96" t="s">
        <v>5</v>
      </c>
    </row>
    <row r="97" spans="1:8" ht="43.2" x14ac:dyDescent="0.3">
      <c r="A97" s="30">
        <v>57</v>
      </c>
      <c r="B97" s="11" t="s">
        <v>127</v>
      </c>
      <c r="C97" s="3" t="s">
        <v>16</v>
      </c>
      <c r="D97" s="5"/>
      <c r="E97" s="33"/>
      <c r="F97" s="29">
        <f t="shared" si="3"/>
        <v>0</v>
      </c>
      <c r="G97" t="s">
        <v>5</v>
      </c>
      <c r="H97" t="s">
        <v>5</v>
      </c>
    </row>
    <row r="98" spans="1:8" ht="43.2" x14ac:dyDescent="0.3">
      <c r="A98" s="30">
        <v>58</v>
      </c>
      <c r="B98" s="11" t="s">
        <v>128</v>
      </c>
      <c r="C98" s="3" t="s">
        <v>16</v>
      </c>
      <c r="D98" s="5"/>
      <c r="E98" s="33"/>
      <c r="F98" s="29">
        <f t="shared" si="3"/>
        <v>0</v>
      </c>
      <c r="G98" t="s">
        <v>5</v>
      </c>
      <c r="H98" t="s">
        <v>5</v>
      </c>
    </row>
    <row r="99" spans="1:8" ht="43.2" x14ac:dyDescent="0.3">
      <c r="A99" s="30">
        <v>59</v>
      </c>
      <c r="B99" s="11" t="s">
        <v>129</v>
      </c>
      <c r="C99" s="3" t="s">
        <v>16</v>
      </c>
      <c r="D99" s="5"/>
      <c r="E99" s="33"/>
      <c r="F99" s="29">
        <f t="shared" si="3"/>
        <v>0</v>
      </c>
      <c r="G99" t="s">
        <v>5</v>
      </c>
      <c r="H99" t="s">
        <v>5</v>
      </c>
    </row>
    <row r="100" spans="1:8" ht="43.2" x14ac:dyDescent="0.3">
      <c r="A100" s="30">
        <v>60</v>
      </c>
      <c r="B100" s="11" t="s">
        <v>130</v>
      </c>
      <c r="C100" s="3" t="s">
        <v>16</v>
      </c>
      <c r="D100" s="5"/>
      <c r="E100" s="33"/>
      <c r="F100" s="29">
        <f t="shared" si="3"/>
        <v>0</v>
      </c>
      <c r="G100" t="s">
        <v>5</v>
      </c>
      <c r="H100" t="s">
        <v>5</v>
      </c>
    </row>
    <row r="101" spans="1:8" ht="43.2" x14ac:dyDescent="0.3">
      <c r="A101" s="30">
        <v>61</v>
      </c>
      <c r="B101" s="11" t="s">
        <v>82</v>
      </c>
      <c r="C101" s="3" t="s">
        <v>16</v>
      </c>
      <c r="D101" s="5"/>
      <c r="E101" s="33"/>
      <c r="F101" s="29">
        <f t="shared" si="3"/>
        <v>0</v>
      </c>
      <c r="G101" t="s">
        <v>5</v>
      </c>
      <c r="H101" t="s">
        <v>5</v>
      </c>
    </row>
    <row r="102" spans="1:8" x14ac:dyDescent="0.3">
      <c r="A102" s="30"/>
      <c r="B102" s="6" t="s">
        <v>35</v>
      </c>
      <c r="C102" s="3"/>
      <c r="D102" s="4"/>
      <c r="E102" s="33"/>
      <c r="F102" s="29"/>
      <c r="G102" t="s">
        <v>5</v>
      </c>
      <c r="H102" t="s">
        <v>5</v>
      </c>
    </row>
    <row r="103" spans="1:8" ht="43.2" x14ac:dyDescent="0.3">
      <c r="A103" s="30"/>
      <c r="B103" s="2" t="s">
        <v>36</v>
      </c>
      <c r="C103" s="3" t="s">
        <v>5</v>
      </c>
      <c r="D103" s="4"/>
      <c r="E103" s="33"/>
      <c r="F103" s="29"/>
      <c r="G103" t="s">
        <v>5</v>
      </c>
      <c r="H103" t="s">
        <v>5</v>
      </c>
    </row>
    <row r="104" spans="1:8" ht="28.8" x14ac:dyDescent="0.3">
      <c r="A104" s="30"/>
      <c r="B104" s="11" t="s">
        <v>132</v>
      </c>
      <c r="C104" s="3" t="s">
        <v>5</v>
      </c>
      <c r="D104" s="4"/>
      <c r="E104" s="33"/>
      <c r="F104" s="29"/>
      <c r="G104" t="s">
        <v>5</v>
      </c>
      <c r="H104" t="s">
        <v>5</v>
      </c>
    </row>
    <row r="105" spans="1:8" ht="36" customHeight="1" x14ac:dyDescent="0.3">
      <c r="A105" s="30"/>
      <c r="B105" s="11" t="s">
        <v>134</v>
      </c>
      <c r="C105" s="3" t="s">
        <v>5</v>
      </c>
      <c r="D105" s="4"/>
      <c r="E105" s="33"/>
      <c r="F105" s="29"/>
      <c r="G105" t="s">
        <v>5</v>
      </c>
      <c r="H105" t="s">
        <v>5</v>
      </c>
    </row>
    <row r="106" spans="1:8" ht="33.75" customHeight="1" x14ac:dyDescent="0.3">
      <c r="A106" s="30"/>
      <c r="B106" s="11" t="s">
        <v>133</v>
      </c>
      <c r="C106" s="3" t="s">
        <v>5</v>
      </c>
      <c r="D106" s="4"/>
      <c r="E106" s="33"/>
      <c r="F106" s="29"/>
      <c r="G106" t="s">
        <v>5</v>
      </c>
      <c r="H106" t="s">
        <v>5</v>
      </c>
    </row>
    <row r="107" spans="1:8" ht="43.2" x14ac:dyDescent="0.3">
      <c r="A107" s="30"/>
      <c r="B107" s="11" t="s">
        <v>131</v>
      </c>
      <c r="C107" s="3" t="s">
        <v>5</v>
      </c>
      <c r="D107" s="4"/>
      <c r="E107" s="33"/>
      <c r="F107" s="29"/>
      <c r="G107" t="s">
        <v>5</v>
      </c>
      <c r="H107" t="s">
        <v>5</v>
      </c>
    </row>
    <row r="108" spans="1:8" x14ac:dyDescent="0.3">
      <c r="A108" s="30"/>
      <c r="B108" s="2" t="s">
        <v>37</v>
      </c>
      <c r="C108" s="3" t="s">
        <v>5</v>
      </c>
      <c r="D108" s="4"/>
      <c r="E108" s="33"/>
      <c r="F108" s="29"/>
      <c r="G108" t="s">
        <v>5</v>
      </c>
      <c r="H108" t="s">
        <v>5</v>
      </c>
    </row>
    <row r="109" spans="1:8" ht="57.6" x14ac:dyDescent="0.3">
      <c r="A109" s="30"/>
      <c r="B109" s="11" t="s">
        <v>135</v>
      </c>
      <c r="C109" s="3" t="s">
        <v>5</v>
      </c>
      <c r="D109" s="4"/>
      <c r="E109" s="33"/>
      <c r="F109" s="29"/>
      <c r="G109" t="s">
        <v>5</v>
      </c>
      <c r="H109" t="s">
        <v>5</v>
      </c>
    </row>
    <row r="110" spans="1:8" ht="57.6" x14ac:dyDescent="0.3">
      <c r="A110" s="30"/>
      <c r="B110" s="11" t="s">
        <v>136</v>
      </c>
      <c r="C110" s="3" t="s">
        <v>5</v>
      </c>
      <c r="D110" s="4"/>
      <c r="E110" s="33"/>
      <c r="F110" s="29"/>
      <c r="G110" t="s">
        <v>5</v>
      </c>
      <c r="H110" t="s">
        <v>5</v>
      </c>
    </row>
    <row r="111" spans="1:8" ht="57.6" x14ac:dyDescent="0.3">
      <c r="A111" s="30"/>
      <c r="B111" s="11" t="s">
        <v>137</v>
      </c>
      <c r="C111" s="3" t="s">
        <v>5</v>
      </c>
      <c r="D111" s="4"/>
      <c r="E111" s="33"/>
      <c r="F111" s="29"/>
      <c r="G111" t="s">
        <v>5</v>
      </c>
      <c r="H111" t="s">
        <v>5</v>
      </c>
    </row>
    <row r="112" spans="1:8" ht="43.2" x14ac:dyDescent="0.3">
      <c r="A112" s="30"/>
      <c r="B112" s="11" t="s">
        <v>138</v>
      </c>
      <c r="C112" s="3" t="s">
        <v>5</v>
      </c>
      <c r="D112" s="4"/>
      <c r="E112" s="33"/>
      <c r="F112" s="29"/>
      <c r="G112" t="s">
        <v>5</v>
      </c>
      <c r="H112" t="s">
        <v>5</v>
      </c>
    </row>
    <row r="113" spans="1:8" x14ac:dyDescent="0.3">
      <c r="A113" s="30"/>
      <c r="B113" s="10" t="s">
        <v>140</v>
      </c>
      <c r="C113" s="3" t="s">
        <v>5</v>
      </c>
      <c r="D113" s="4"/>
      <c r="E113" s="33"/>
      <c r="F113" s="29"/>
      <c r="G113" t="s">
        <v>5</v>
      </c>
      <c r="H113" t="s">
        <v>5</v>
      </c>
    </row>
    <row r="114" spans="1:8" x14ac:dyDescent="0.3">
      <c r="A114" s="30"/>
      <c r="B114" s="10" t="s">
        <v>139</v>
      </c>
      <c r="C114" s="3" t="s">
        <v>5</v>
      </c>
      <c r="D114" s="4"/>
      <c r="E114" s="33"/>
      <c r="F114" s="29"/>
      <c r="G114" t="s">
        <v>5</v>
      </c>
      <c r="H114" t="s">
        <v>5</v>
      </c>
    </row>
    <row r="115" spans="1:8" x14ac:dyDescent="0.3">
      <c r="A115" s="30"/>
      <c r="B115" s="10" t="s">
        <v>141</v>
      </c>
      <c r="C115" s="3" t="s">
        <v>5</v>
      </c>
      <c r="D115" s="4"/>
      <c r="E115" s="33"/>
      <c r="F115" s="29"/>
      <c r="G115" t="s">
        <v>5</v>
      </c>
      <c r="H115" t="s">
        <v>5</v>
      </c>
    </row>
    <row r="116" spans="1:8" x14ac:dyDescent="0.3">
      <c r="A116" s="30"/>
      <c r="B116" s="10" t="s">
        <v>142</v>
      </c>
      <c r="C116" s="3" t="s">
        <v>5</v>
      </c>
      <c r="D116" s="4"/>
      <c r="E116" s="33"/>
      <c r="F116" s="29"/>
      <c r="G116" t="s">
        <v>5</v>
      </c>
      <c r="H116" t="s">
        <v>5</v>
      </c>
    </row>
    <row r="117" spans="1:8" x14ac:dyDescent="0.3">
      <c r="A117" s="30"/>
      <c r="B117" s="6" t="s">
        <v>38</v>
      </c>
      <c r="C117" s="3"/>
      <c r="D117" s="4"/>
      <c r="E117" s="33"/>
      <c r="F117" s="29"/>
      <c r="G117" t="s">
        <v>5</v>
      </c>
      <c r="H117" t="s">
        <v>5</v>
      </c>
    </row>
    <row r="118" spans="1:8" ht="57.6" x14ac:dyDescent="0.3">
      <c r="A118" s="30"/>
      <c r="B118" s="2" t="s">
        <v>39</v>
      </c>
      <c r="C118" s="3" t="s">
        <v>5</v>
      </c>
      <c r="D118" s="4"/>
      <c r="E118" s="33"/>
      <c r="F118" s="29"/>
      <c r="G118" t="s">
        <v>5</v>
      </c>
      <c r="H118" t="s">
        <v>5</v>
      </c>
    </row>
    <row r="119" spans="1:8" ht="57.6" x14ac:dyDescent="0.3">
      <c r="A119" s="30">
        <v>62</v>
      </c>
      <c r="B119" s="11" t="s">
        <v>143</v>
      </c>
      <c r="C119" s="3" t="s">
        <v>16</v>
      </c>
      <c r="D119" s="5"/>
      <c r="E119" s="33"/>
      <c r="F119" s="29">
        <f t="shared" si="3"/>
        <v>0</v>
      </c>
      <c r="G119" t="s">
        <v>5</v>
      </c>
      <c r="H119" t="s">
        <v>5</v>
      </c>
    </row>
    <row r="120" spans="1:8" ht="144" x14ac:dyDescent="0.3">
      <c r="A120" s="30"/>
      <c r="B120" s="11" t="s">
        <v>144</v>
      </c>
      <c r="C120" s="3" t="s">
        <v>16</v>
      </c>
      <c r="D120" s="5"/>
      <c r="E120" s="33"/>
      <c r="F120" s="29">
        <f t="shared" si="3"/>
        <v>0</v>
      </c>
      <c r="G120" t="s">
        <v>5</v>
      </c>
      <c r="H120" t="s">
        <v>5</v>
      </c>
    </row>
    <row r="121" spans="1:8" ht="15" thickBot="1" x14ac:dyDescent="0.35">
      <c r="A121" s="30"/>
      <c r="B121" s="41" t="s">
        <v>169</v>
      </c>
      <c r="C121" s="41"/>
      <c r="D121" s="41"/>
      <c r="E121" s="41"/>
      <c r="F121" s="26">
        <f>SUM(F4:F120)</f>
        <v>0</v>
      </c>
    </row>
    <row r="122" spans="1:8" ht="15" thickTop="1" x14ac:dyDescent="0.3">
      <c r="A122" s="30"/>
      <c r="B122" s="9"/>
      <c r="C122" s="9"/>
      <c r="D122" s="9"/>
      <c r="E122" s="31"/>
      <c r="F122" s="27"/>
    </row>
    <row r="123" spans="1:8" x14ac:dyDescent="0.3">
      <c r="A123" s="30"/>
      <c r="B123" s="6" t="s">
        <v>40</v>
      </c>
      <c r="C123" s="3"/>
      <c r="D123" s="4"/>
      <c r="E123" s="23" t="s">
        <v>5</v>
      </c>
      <c r="F123" s="28" t="s">
        <v>5</v>
      </c>
      <c r="G123" t="s">
        <v>5</v>
      </c>
      <c r="H123" t="s">
        <v>5</v>
      </c>
    </row>
    <row r="124" spans="1:8" x14ac:dyDescent="0.3">
      <c r="A124" s="30"/>
      <c r="B124" s="6" t="s">
        <v>41</v>
      </c>
      <c r="C124" s="3"/>
      <c r="D124" s="4"/>
      <c r="E124" s="23" t="s">
        <v>5</v>
      </c>
      <c r="F124" s="23" t="s">
        <v>5</v>
      </c>
      <c r="G124" t="s">
        <v>5</v>
      </c>
      <c r="H124" t="s">
        <v>5</v>
      </c>
    </row>
    <row r="125" spans="1:8" x14ac:dyDescent="0.3">
      <c r="A125" s="30"/>
      <c r="B125" s="6" t="s">
        <v>42</v>
      </c>
      <c r="C125" s="3"/>
      <c r="D125" s="4"/>
      <c r="E125" s="23" t="s">
        <v>5</v>
      </c>
      <c r="F125" s="23" t="s">
        <v>5</v>
      </c>
      <c r="G125" t="s">
        <v>5</v>
      </c>
      <c r="H125" t="s">
        <v>5</v>
      </c>
    </row>
    <row r="126" spans="1:8" ht="43.2" x14ac:dyDescent="0.3">
      <c r="A126" s="30"/>
      <c r="B126" s="10" t="s">
        <v>145</v>
      </c>
      <c r="C126" s="3"/>
      <c r="D126" s="4"/>
      <c r="E126" s="33" t="s">
        <v>5</v>
      </c>
      <c r="F126" s="23" t="s">
        <v>5</v>
      </c>
      <c r="G126" t="s">
        <v>5</v>
      </c>
      <c r="H126" t="s">
        <v>5</v>
      </c>
    </row>
    <row r="127" spans="1:8" x14ac:dyDescent="0.3">
      <c r="A127" s="30"/>
      <c r="B127" s="2"/>
      <c r="C127" s="3"/>
      <c r="D127" s="4"/>
      <c r="E127" s="33"/>
      <c r="F127" s="23"/>
    </row>
    <row r="128" spans="1:8" x14ac:dyDescent="0.3">
      <c r="A128" s="30"/>
      <c r="B128" s="6" t="s">
        <v>43</v>
      </c>
      <c r="C128" s="3"/>
      <c r="D128" s="4"/>
      <c r="E128" s="33" t="s">
        <v>5</v>
      </c>
      <c r="F128" s="23" t="s">
        <v>5</v>
      </c>
      <c r="G128" t="s">
        <v>5</v>
      </c>
      <c r="H128" t="s">
        <v>5</v>
      </c>
    </row>
    <row r="129" spans="1:8" ht="43.2" x14ac:dyDescent="0.3">
      <c r="A129" s="30"/>
      <c r="B129" s="11" t="s">
        <v>146</v>
      </c>
      <c r="C129" s="3"/>
      <c r="D129" s="4"/>
      <c r="E129" s="33" t="s">
        <v>5</v>
      </c>
      <c r="F129" s="23" t="s">
        <v>5</v>
      </c>
      <c r="G129" t="s">
        <v>5</v>
      </c>
      <c r="H129" t="s">
        <v>5</v>
      </c>
    </row>
    <row r="130" spans="1:8" x14ac:dyDescent="0.3">
      <c r="A130" s="30"/>
      <c r="B130" s="6" t="s">
        <v>44</v>
      </c>
      <c r="C130" s="3"/>
      <c r="D130" s="4"/>
      <c r="E130" s="33" t="s">
        <v>5</v>
      </c>
      <c r="F130" s="23" t="s">
        <v>5</v>
      </c>
      <c r="G130" t="s">
        <v>5</v>
      </c>
      <c r="H130" t="s">
        <v>5</v>
      </c>
    </row>
    <row r="131" spans="1:8" ht="28.8" x14ac:dyDescent="0.3">
      <c r="A131" s="30">
        <v>1</v>
      </c>
      <c r="B131" s="11" t="s">
        <v>148</v>
      </c>
      <c r="C131" s="3" t="s">
        <v>45</v>
      </c>
      <c r="D131" s="7">
        <v>2962</v>
      </c>
      <c r="E131" s="33"/>
      <c r="F131" s="29">
        <f>D131*E131</f>
        <v>0</v>
      </c>
      <c r="G131" t="s">
        <v>5</v>
      </c>
      <c r="H131" t="s">
        <v>5</v>
      </c>
    </row>
    <row r="132" spans="1:8" ht="25.5" customHeight="1" x14ac:dyDescent="0.3">
      <c r="A132" s="30"/>
      <c r="B132" s="13" t="s">
        <v>46</v>
      </c>
      <c r="C132" s="3"/>
      <c r="D132" s="4"/>
      <c r="E132" s="33"/>
      <c r="F132" s="29"/>
      <c r="G132" t="s">
        <v>5</v>
      </c>
      <c r="H132" t="s">
        <v>5</v>
      </c>
    </row>
    <row r="133" spans="1:8" x14ac:dyDescent="0.3">
      <c r="A133" s="30"/>
      <c r="B133" s="6" t="s">
        <v>47</v>
      </c>
      <c r="C133" s="3"/>
      <c r="D133" s="4"/>
      <c r="E133" s="33"/>
      <c r="F133" s="29"/>
      <c r="G133" t="s">
        <v>5</v>
      </c>
      <c r="H133" t="s">
        <v>5</v>
      </c>
    </row>
    <row r="134" spans="1:8" ht="31.5" customHeight="1" x14ac:dyDescent="0.3">
      <c r="A134" s="30">
        <v>2</v>
      </c>
      <c r="B134" s="15" t="s">
        <v>147</v>
      </c>
      <c r="C134" s="3" t="s">
        <v>48</v>
      </c>
      <c r="D134" s="7">
        <v>303</v>
      </c>
      <c r="E134" s="33"/>
      <c r="F134" s="29">
        <f t="shared" ref="F134:F143" si="4">D134*E134</f>
        <v>0</v>
      </c>
      <c r="G134" t="s">
        <v>5</v>
      </c>
      <c r="H134" t="s">
        <v>5</v>
      </c>
    </row>
    <row r="135" spans="1:8" ht="28.8" x14ac:dyDescent="0.3">
      <c r="A135" s="30">
        <v>3</v>
      </c>
      <c r="B135" s="11" t="s">
        <v>149</v>
      </c>
      <c r="C135" s="3" t="s">
        <v>48</v>
      </c>
      <c r="D135" s="7">
        <v>590</v>
      </c>
      <c r="E135" s="33"/>
      <c r="F135" s="29">
        <f t="shared" si="4"/>
        <v>0</v>
      </c>
      <c r="G135" t="s">
        <v>5</v>
      </c>
      <c r="H135" t="s">
        <v>5</v>
      </c>
    </row>
    <row r="136" spans="1:8" ht="45.75" customHeight="1" x14ac:dyDescent="0.3">
      <c r="A136" s="30">
        <v>4</v>
      </c>
      <c r="B136" s="16" t="s">
        <v>150</v>
      </c>
      <c r="C136" s="3" t="s">
        <v>48</v>
      </c>
      <c r="D136" s="7">
        <v>25</v>
      </c>
      <c r="E136" s="33"/>
      <c r="F136" s="29">
        <f t="shared" si="4"/>
        <v>0</v>
      </c>
      <c r="G136" t="s">
        <v>5</v>
      </c>
      <c r="H136" t="s">
        <v>5</v>
      </c>
    </row>
    <row r="137" spans="1:8" ht="28.8" x14ac:dyDescent="0.3">
      <c r="A137" s="30">
        <v>5</v>
      </c>
      <c r="B137" s="11" t="s">
        <v>151</v>
      </c>
      <c r="C137" s="3" t="s">
        <v>48</v>
      </c>
      <c r="D137" s="7">
        <v>37</v>
      </c>
      <c r="E137" s="33"/>
      <c r="F137" s="29">
        <f t="shared" si="4"/>
        <v>0</v>
      </c>
      <c r="G137" t="s">
        <v>5</v>
      </c>
      <c r="H137" t="s">
        <v>5</v>
      </c>
    </row>
    <row r="138" spans="1:8" ht="28.8" x14ac:dyDescent="0.3">
      <c r="A138" s="30"/>
      <c r="B138" s="17" t="s">
        <v>49</v>
      </c>
      <c r="C138" s="3"/>
      <c r="D138" s="4"/>
      <c r="E138" s="33"/>
      <c r="F138" s="29"/>
      <c r="G138" t="s">
        <v>5</v>
      </c>
      <c r="H138" t="s">
        <v>5</v>
      </c>
    </row>
    <row r="139" spans="1:8" ht="45" customHeight="1" x14ac:dyDescent="0.3">
      <c r="A139" s="30">
        <v>6</v>
      </c>
      <c r="B139" s="16" t="s">
        <v>152</v>
      </c>
      <c r="C139" s="3" t="s">
        <v>48</v>
      </c>
      <c r="D139" s="7">
        <v>303</v>
      </c>
      <c r="E139" s="33"/>
      <c r="F139" s="29">
        <f t="shared" si="4"/>
        <v>0</v>
      </c>
      <c r="G139" t="s">
        <v>5</v>
      </c>
      <c r="H139" t="s">
        <v>5</v>
      </c>
    </row>
    <row r="140" spans="1:8" ht="28.8" x14ac:dyDescent="0.3">
      <c r="A140" s="30">
        <v>7</v>
      </c>
      <c r="B140" s="11" t="s">
        <v>156</v>
      </c>
      <c r="C140" s="3" t="s">
        <v>48</v>
      </c>
      <c r="D140" s="7">
        <v>590</v>
      </c>
      <c r="E140" s="33"/>
      <c r="F140" s="29">
        <f t="shared" si="4"/>
        <v>0</v>
      </c>
      <c r="G140" t="s">
        <v>5</v>
      </c>
      <c r="H140" t="s">
        <v>5</v>
      </c>
    </row>
    <row r="141" spans="1:8" ht="28.8" x14ac:dyDescent="0.3">
      <c r="A141" s="30">
        <v>8</v>
      </c>
      <c r="B141" s="11" t="s">
        <v>153</v>
      </c>
      <c r="C141" s="3" t="s">
        <v>48</v>
      </c>
      <c r="D141" s="7">
        <v>25</v>
      </c>
      <c r="E141" s="33"/>
      <c r="F141" s="29">
        <f t="shared" si="4"/>
        <v>0</v>
      </c>
      <c r="G141" t="s">
        <v>5</v>
      </c>
      <c r="H141" t="s">
        <v>5</v>
      </c>
    </row>
    <row r="142" spans="1:8" ht="28.8" x14ac:dyDescent="0.3">
      <c r="A142" s="30">
        <v>9</v>
      </c>
      <c r="B142" s="11" t="s">
        <v>154</v>
      </c>
      <c r="C142" s="3" t="s">
        <v>48</v>
      </c>
      <c r="D142" s="7">
        <v>88</v>
      </c>
      <c r="E142" s="33"/>
      <c r="F142" s="29">
        <f t="shared" si="4"/>
        <v>0</v>
      </c>
      <c r="G142" t="s">
        <v>5</v>
      </c>
      <c r="H142" t="s">
        <v>5</v>
      </c>
    </row>
    <row r="143" spans="1:8" ht="28.8" x14ac:dyDescent="0.3">
      <c r="A143" s="30">
        <v>10</v>
      </c>
      <c r="B143" s="11" t="s">
        <v>155</v>
      </c>
      <c r="C143" s="3" t="s">
        <v>48</v>
      </c>
      <c r="D143" s="7">
        <v>13</v>
      </c>
      <c r="E143" s="33"/>
      <c r="F143" s="29">
        <f t="shared" si="4"/>
        <v>0</v>
      </c>
      <c r="G143" t="s">
        <v>5</v>
      </c>
      <c r="H143" t="s">
        <v>5</v>
      </c>
    </row>
    <row r="144" spans="1:8" ht="15" thickBot="1" x14ac:dyDescent="0.35">
      <c r="A144" s="30"/>
      <c r="B144" s="41" t="s">
        <v>168</v>
      </c>
      <c r="C144" s="41"/>
      <c r="D144" s="41"/>
      <c r="E144" s="41"/>
      <c r="F144" s="26">
        <f>SUM(F123:F143)</f>
        <v>0</v>
      </c>
    </row>
    <row r="145" spans="1:8" ht="15" thickTop="1" x14ac:dyDescent="0.3">
      <c r="A145" s="30"/>
      <c r="B145" s="2"/>
      <c r="C145" s="3"/>
      <c r="D145" s="7"/>
      <c r="E145" s="23"/>
      <c r="F145" s="23"/>
    </row>
    <row r="146" spans="1:8" x14ac:dyDescent="0.3">
      <c r="A146" s="30"/>
      <c r="B146" s="6" t="s">
        <v>50</v>
      </c>
      <c r="C146" s="3"/>
      <c r="D146" s="4"/>
      <c r="E146" s="23" t="s">
        <v>5</v>
      </c>
      <c r="F146" s="23" t="s">
        <v>5</v>
      </c>
      <c r="G146" t="s">
        <v>5</v>
      </c>
      <c r="H146" t="s">
        <v>5</v>
      </c>
    </row>
    <row r="147" spans="1:8" x14ac:dyDescent="0.3">
      <c r="A147" s="30"/>
      <c r="B147" s="6" t="s">
        <v>51</v>
      </c>
      <c r="C147" s="3"/>
      <c r="D147" s="4"/>
      <c r="E147" s="23" t="s">
        <v>5</v>
      </c>
      <c r="F147" s="23" t="s">
        <v>5</v>
      </c>
      <c r="G147" t="s">
        <v>5</v>
      </c>
      <c r="H147" t="s">
        <v>5</v>
      </c>
    </row>
    <row r="148" spans="1:8" x14ac:dyDescent="0.3">
      <c r="A148" s="30"/>
      <c r="B148" s="6" t="s">
        <v>42</v>
      </c>
      <c r="C148" s="3"/>
      <c r="D148" s="4"/>
      <c r="E148" s="23" t="s">
        <v>5</v>
      </c>
      <c r="F148" s="23" t="s">
        <v>5</v>
      </c>
      <c r="G148" t="s">
        <v>5</v>
      </c>
      <c r="H148" t="s">
        <v>5</v>
      </c>
    </row>
    <row r="149" spans="1:8" ht="43.2" x14ac:dyDescent="0.3">
      <c r="A149" s="30"/>
      <c r="B149" s="10" t="s">
        <v>145</v>
      </c>
      <c r="C149" s="3"/>
      <c r="D149" s="4"/>
      <c r="E149" s="33" t="s">
        <v>5</v>
      </c>
      <c r="F149" s="23" t="s">
        <v>5</v>
      </c>
      <c r="G149" t="s">
        <v>5</v>
      </c>
      <c r="H149" t="s">
        <v>5</v>
      </c>
    </row>
    <row r="150" spans="1:8" x14ac:dyDescent="0.3">
      <c r="A150" s="30"/>
      <c r="B150" s="6" t="s">
        <v>43</v>
      </c>
      <c r="C150" s="3"/>
      <c r="D150" s="4"/>
      <c r="E150" s="33" t="s">
        <v>5</v>
      </c>
      <c r="F150" s="23" t="s">
        <v>5</v>
      </c>
      <c r="G150" t="s">
        <v>5</v>
      </c>
      <c r="H150" t="s">
        <v>5</v>
      </c>
    </row>
    <row r="151" spans="1:8" ht="43.2" x14ac:dyDescent="0.3">
      <c r="A151" s="30"/>
      <c r="B151" s="11" t="s">
        <v>157</v>
      </c>
      <c r="C151" s="3"/>
      <c r="D151" s="4"/>
      <c r="E151" s="33" t="s">
        <v>5</v>
      </c>
      <c r="F151" s="23" t="s">
        <v>5</v>
      </c>
      <c r="G151" t="s">
        <v>5</v>
      </c>
      <c r="H151" t="s">
        <v>5</v>
      </c>
    </row>
    <row r="152" spans="1:8" x14ac:dyDescent="0.3">
      <c r="A152" s="30"/>
      <c r="B152" s="6" t="s">
        <v>52</v>
      </c>
      <c r="C152" s="3"/>
      <c r="D152" s="4"/>
      <c r="E152" s="33" t="s">
        <v>5</v>
      </c>
      <c r="F152" s="23" t="s">
        <v>5</v>
      </c>
      <c r="G152" t="s">
        <v>5</v>
      </c>
      <c r="H152" t="s">
        <v>5</v>
      </c>
    </row>
    <row r="153" spans="1:8" x14ac:dyDescent="0.3">
      <c r="A153" s="30"/>
      <c r="B153" s="6" t="s">
        <v>53</v>
      </c>
      <c r="C153" s="3"/>
      <c r="D153" s="4"/>
      <c r="E153" s="33" t="s">
        <v>5</v>
      </c>
      <c r="F153" s="23" t="s">
        <v>5</v>
      </c>
      <c r="G153" t="s">
        <v>5</v>
      </c>
      <c r="H153" t="s">
        <v>5</v>
      </c>
    </row>
    <row r="154" spans="1:8" ht="28.8" x14ac:dyDescent="0.3">
      <c r="A154" s="30">
        <v>1</v>
      </c>
      <c r="B154" s="11" t="s">
        <v>158</v>
      </c>
      <c r="C154" s="3" t="s">
        <v>45</v>
      </c>
      <c r="D154" s="7">
        <v>2962</v>
      </c>
      <c r="E154" s="33"/>
      <c r="F154" s="29">
        <f t="shared" ref="F154:F157" si="5">D154*E154</f>
        <v>0</v>
      </c>
      <c r="G154" t="s">
        <v>5</v>
      </c>
      <c r="H154" t="s">
        <v>5</v>
      </c>
    </row>
    <row r="155" spans="1:8" ht="28.8" x14ac:dyDescent="0.3">
      <c r="A155" s="30">
        <v>2</v>
      </c>
      <c r="B155" s="11" t="s">
        <v>159</v>
      </c>
      <c r="C155" s="3" t="s">
        <v>45</v>
      </c>
      <c r="D155" s="7">
        <v>2962</v>
      </c>
      <c r="E155" s="33"/>
      <c r="F155" s="29">
        <f t="shared" si="5"/>
        <v>0</v>
      </c>
      <c r="G155" t="s">
        <v>5</v>
      </c>
      <c r="H155" t="s">
        <v>5</v>
      </c>
    </row>
    <row r="156" spans="1:8" x14ac:dyDescent="0.3">
      <c r="A156" s="30"/>
      <c r="B156" s="18" t="s">
        <v>54</v>
      </c>
      <c r="C156" s="3"/>
      <c r="D156" s="4"/>
      <c r="E156" s="33" t="s">
        <v>5</v>
      </c>
      <c r="F156" s="29"/>
      <c r="G156" t="s">
        <v>5</v>
      </c>
      <c r="H156" t="s">
        <v>5</v>
      </c>
    </row>
    <row r="157" spans="1:8" ht="28.8" x14ac:dyDescent="0.3">
      <c r="A157" s="30">
        <v>3</v>
      </c>
      <c r="B157" s="19" t="s">
        <v>160</v>
      </c>
      <c r="C157" s="20" t="s">
        <v>55</v>
      </c>
      <c r="D157" s="21">
        <v>5</v>
      </c>
      <c r="E157" s="33"/>
      <c r="F157" s="29">
        <f t="shared" si="5"/>
        <v>0</v>
      </c>
      <c r="G157" t="s">
        <v>5</v>
      </c>
      <c r="H157" t="s">
        <v>5</v>
      </c>
    </row>
    <row r="158" spans="1:8" ht="15" thickBot="1" x14ac:dyDescent="0.35">
      <c r="A158" s="30"/>
      <c r="B158" s="41" t="s">
        <v>167</v>
      </c>
      <c r="C158" s="41"/>
      <c r="D158" s="41"/>
      <c r="E158" s="41"/>
      <c r="F158" s="26">
        <f>SUM(F146:F157)</f>
        <v>0</v>
      </c>
    </row>
    <row r="159" spans="1:8" ht="15" thickTop="1" x14ac:dyDescent="0.3">
      <c r="A159" s="30"/>
      <c r="B159" s="19"/>
      <c r="C159" s="20"/>
      <c r="D159" s="21"/>
      <c r="E159" s="23"/>
      <c r="F159" s="23"/>
    </row>
    <row r="160" spans="1:8" x14ac:dyDescent="0.3">
      <c r="A160" s="30"/>
      <c r="B160" s="19"/>
      <c r="C160" s="20"/>
      <c r="D160" s="21"/>
      <c r="E160" s="23"/>
      <c r="F160" s="23"/>
    </row>
    <row r="161" spans="1:8" x14ac:dyDescent="0.3">
      <c r="A161" s="30"/>
      <c r="B161" s="19"/>
      <c r="C161" s="20"/>
      <c r="D161" s="21"/>
      <c r="E161" s="23"/>
      <c r="F161" s="23"/>
    </row>
    <row r="162" spans="1:8" x14ac:dyDescent="0.3">
      <c r="A162" s="35" t="s">
        <v>162</v>
      </c>
      <c r="B162" s="40" t="s">
        <v>166</v>
      </c>
      <c r="C162" s="20"/>
      <c r="D162" s="21"/>
      <c r="E162" s="23"/>
      <c r="F162" s="23"/>
    </row>
    <row r="163" spans="1:8" x14ac:dyDescent="0.3">
      <c r="A163" s="30">
        <v>1</v>
      </c>
      <c r="B163" s="2" t="s">
        <v>56</v>
      </c>
      <c r="C163" s="3"/>
      <c r="D163" s="7"/>
      <c r="E163" s="23"/>
      <c r="F163" s="25">
        <f>F121</f>
        <v>0</v>
      </c>
      <c r="G163" t="s">
        <v>5</v>
      </c>
      <c r="H163" t="s">
        <v>5</v>
      </c>
    </row>
    <row r="164" spans="1:8" x14ac:dyDescent="0.3">
      <c r="A164" s="30">
        <v>2</v>
      </c>
      <c r="B164" s="2" t="s">
        <v>57</v>
      </c>
      <c r="C164" s="3"/>
      <c r="D164" s="7"/>
      <c r="E164" s="23"/>
      <c r="F164" s="25">
        <f>F144</f>
        <v>0</v>
      </c>
      <c r="G164" t="s">
        <v>5</v>
      </c>
      <c r="H164" t="s">
        <v>5</v>
      </c>
    </row>
    <row r="165" spans="1:8" x14ac:dyDescent="0.3">
      <c r="A165" s="30">
        <v>3</v>
      </c>
      <c r="B165" s="2" t="s">
        <v>58</v>
      </c>
      <c r="C165" s="3"/>
      <c r="D165" s="7"/>
      <c r="E165" s="23"/>
      <c r="F165" s="25">
        <f>F158</f>
        <v>0</v>
      </c>
      <c r="G165" t="s">
        <v>5</v>
      </c>
      <c r="H165" t="s">
        <v>5</v>
      </c>
    </row>
    <row r="166" spans="1:8" ht="15" thickBot="1" x14ac:dyDescent="0.35">
      <c r="A166" s="30"/>
      <c r="B166" s="42" t="s">
        <v>61</v>
      </c>
      <c r="C166" s="42"/>
      <c r="D166" s="42"/>
      <c r="E166" s="42"/>
      <c r="F166" s="26">
        <f>SUM(F163:F165)</f>
        <v>0</v>
      </c>
    </row>
    <row r="167" spans="1:8" s="12" customFormat="1" ht="15" thickTop="1" x14ac:dyDescent="0.3">
      <c r="A167" s="14"/>
      <c r="B167" s="36" t="s">
        <v>163</v>
      </c>
      <c r="C167" s="14"/>
      <c r="D167" s="37"/>
      <c r="E167" s="38"/>
      <c r="F167" s="38"/>
    </row>
    <row r="168" spans="1:8" x14ac:dyDescent="0.3">
      <c r="A168" s="30"/>
      <c r="B168" s="43" t="s">
        <v>59</v>
      </c>
      <c r="C168" s="20" t="s">
        <v>16</v>
      </c>
      <c r="D168" s="44">
        <v>0.15</v>
      </c>
      <c r="E168" s="45" t="s">
        <v>5</v>
      </c>
      <c r="F168" s="23">
        <f>F166*15%</f>
        <v>0</v>
      </c>
      <c r="G168" t="s">
        <v>5</v>
      </c>
      <c r="H168" t="s">
        <v>5</v>
      </c>
    </row>
    <row r="169" spans="1:8" ht="15" thickBot="1" x14ac:dyDescent="0.35">
      <c r="A169" s="30"/>
      <c r="B169" s="42" t="s">
        <v>61</v>
      </c>
      <c r="C169" s="42"/>
      <c r="D169" s="42"/>
      <c r="E169" s="42"/>
      <c r="F169" s="26">
        <f>F166+F168</f>
        <v>0</v>
      </c>
    </row>
    <row r="170" spans="1:8" ht="15" thickTop="1" x14ac:dyDescent="0.3">
      <c r="A170" s="30"/>
      <c r="B170" s="39" t="s">
        <v>164</v>
      </c>
      <c r="C170" s="3" t="s">
        <v>60</v>
      </c>
      <c r="D170" s="22">
        <v>0.15</v>
      </c>
      <c r="E170" s="23" t="s">
        <v>5</v>
      </c>
      <c r="F170" s="23">
        <f>F169*15%</f>
        <v>0</v>
      </c>
      <c r="G170" t="s">
        <v>5</v>
      </c>
      <c r="H170" t="s">
        <v>5</v>
      </c>
    </row>
    <row r="171" spans="1:8" x14ac:dyDescent="0.3">
      <c r="A171" s="30"/>
      <c r="B171" s="39"/>
      <c r="C171" s="3"/>
      <c r="D171" s="22"/>
      <c r="E171" s="23"/>
      <c r="F171" s="23"/>
    </row>
    <row r="172" spans="1:8" x14ac:dyDescent="0.3">
      <c r="A172" s="30"/>
      <c r="B172" s="42" t="s">
        <v>165</v>
      </c>
      <c r="C172" s="42"/>
      <c r="D172" s="42"/>
      <c r="E172" s="42"/>
      <c r="F172" s="25">
        <f>F169+F170</f>
        <v>0</v>
      </c>
    </row>
    <row r="173" spans="1:8" x14ac:dyDescent="0.3">
      <c r="A173" s="30"/>
      <c r="B173" s="3"/>
      <c r="C173" s="3"/>
      <c r="D173" s="3"/>
      <c r="E173" s="23"/>
      <c r="F173" s="23"/>
    </row>
  </sheetData>
  <mergeCells count="6">
    <mergeCell ref="B158:E158"/>
    <mergeCell ref="B166:E166"/>
    <mergeCell ref="B172:E172"/>
    <mergeCell ref="B121:E121"/>
    <mergeCell ref="B144:E144"/>
    <mergeCell ref="B169:E16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CRE-024-07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Motsarapane Hlehlisi</dc:creator>
  <cp:lastModifiedBy>Siyethemba Mshibe</cp:lastModifiedBy>
  <dcterms:created xsi:type="dcterms:W3CDTF">2026-01-15T09:57:14Z</dcterms:created>
  <dcterms:modified xsi:type="dcterms:W3CDTF">2026-03-27T07:49:45Z</dcterms:modified>
</cp:coreProperties>
</file>